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Z:\02_PROJEKTIRANJE\1_Priprava_IZN_načrtov\01_Cesta_paradiz_občina_cirkulane\POPIS DEL\KONČNI\DOPOLNITEV 4.8.2026\1_P8_P35\"/>
    </mc:Choice>
  </mc:AlternateContent>
  <xr:revisionPtr revIDLastSave="0" documentId="13_ncr:1_{35121017-87B9-4FBF-BB55-D982795E2AC3}" xr6:coauthVersionLast="47" xr6:coauthVersionMax="47" xr10:uidLastSave="{00000000-0000-0000-0000-000000000000}"/>
  <bookViews>
    <workbookView xWindow="-110" yWindow="-110" windowWidth="19420" windowHeight="11500" tabRatio="884" firstSheet="2" activeTab="2" xr2:uid="{00000000-000D-0000-FFFF-FFFF00000000}"/>
  </bookViews>
  <sheets>
    <sheet name="Opombe" sheetId="27" r:id="rId1"/>
    <sheet name="Rekapitualcija" sheetId="26" r:id="rId2"/>
    <sheet name="Cesta" sheetId="28" r:id="rId3"/>
  </sheets>
  <definedNames>
    <definedName name="_xlnm.Print_Area" localSheetId="1">Rekapitualcija!$A:$G</definedName>
    <definedName name="_xlnm.Print_Titles" localSheetId="2">Cesta!$6:$6</definedName>
    <definedName name="_xlnm.Print_Titles" localSheetId="1">Rekapitualcija!#REF!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3" i="28" l="1"/>
  <c r="F20" i="28"/>
  <c r="F47" i="28" l="1"/>
  <c r="F79" i="28"/>
  <c r="F67" i="28"/>
  <c r="F43" i="28"/>
  <c r="F41" i="28"/>
  <c r="F39" i="28"/>
  <c r="D85" i="28"/>
  <c r="F85" i="28" s="1"/>
  <c r="F83" i="28"/>
  <c r="F81" i="28"/>
  <c r="F77" i="28"/>
  <c r="F75" i="28"/>
  <c r="F107" i="28"/>
  <c r="F105" i="28"/>
  <c r="F69" i="28"/>
  <c r="F57" i="28" l="1"/>
  <c r="F65" i="28"/>
  <c r="F63" i="28"/>
  <c r="F61" i="28"/>
  <c r="F87" i="28"/>
  <c r="F117" i="28" s="1"/>
  <c r="F91" i="28"/>
  <c r="F55" i="28"/>
  <c r="F53" i="28"/>
  <c r="F30" i="28"/>
  <c r="F32" i="28"/>
  <c r="F103" i="28"/>
  <c r="F101" i="28"/>
  <c r="F99" i="28"/>
  <c r="F28" i="28"/>
  <c r="F26" i="28"/>
  <c r="F24" i="28"/>
  <c r="F22" i="28"/>
  <c r="F18" i="28"/>
  <c r="F16" i="28"/>
  <c r="F14" i="28"/>
  <c r="F12" i="28"/>
  <c r="F109" i="28" l="1"/>
  <c r="F119" i="28" s="1"/>
  <c r="F95" i="28"/>
  <c r="F118" i="28" s="1"/>
  <c r="F45" i="28"/>
  <c r="F59" i="28"/>
  <c r="F71" i="28" s="1"/>
  <c r="F116" i="28" s="1"/>
  <c r="F34" i="28"/>
  <c r="F114" i="28" s="1"/>
  <c r="F49" i="28" l="1"/>
  <c r="F115" i="28" s="1"/>
  <c r="F120" i="28" l="1"/>
  <c r="F122" i="28" s="1"/>
  <c r="F123" i="28" s="1"/>
  <c r="F124" i="28" s="1"/>
  <c r="G12" i="26" l="1"/>
  <c r="G14" i="26" s="1"/>
  <c r="G15" i="26" s="1"/>
  <c r="G16" i="26" s="1"/>
</calcChain>
</file>

<file path=xl/sharedStrings.xml><?xml version="1.0" encoding="utf-8"?>
<sst xmlns="http://schemas.openxmlformats.org/spreadsheetml/2006/main" count="219" uniqueCount="175">
  <si>
    <t>Splošne opombe</t>
  </si>
  <si>
    <t>1.</t>
  </si>
  <si>
    <t>Vse cene na enoto (brez DDV), količine in vrednosti postavk se navede v EUR na dve decimalni mesti natančno.</t>
  </si>
  <si>
    <t>2.</t>
  </si>
  <si>
    <t>Vrednosti postavk, ki so že vpisane (projektantski, geotehnični in ostali nadzori, zapora prometa), ni dovoljeno spreminjati. Obračun se bo izvedel po dejanskih količinah in računih, ki bodo potrjeni s strani nadzora.</t>
  </si>
  <si>
    <t>3.</t>
  </si>
  <si>
    <t>V ceni je potrebno upoštevati notranjo kontrolo (tekoče preiskave).</t>
  </si>
  <si>
    <t>4.</t>
  </si>
  <si>
    <t>V ceni je potrebno upoštevati vsa potrebna geodetska dela.</t>
  </si>
  <si>
    <t>5.</t>
  </si>
  <si>
    <t>Popis tvori celoto skupaj z grafičnim in tekstualnim delom načrta, zato ga je potrebno brati skupaj s celotnim načrtom (grafike, tehnična poročila).</t>
  </si>
  <si>
    <t>6.</t>
  </si>
  <si>
    <t>Ponudnik je dolžan o vsaki ugotovljeni neskladnosti med popisom in tehničnim poročilom in/ali grafičnimi prikazi obvestiti projektanta in investitorja ter zahtevati pojasnilo pred oddajo ponudbe.</t>
  </si>
  <si>
    <t>7.</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</si>
  <si>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</si>
  <si>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</si>
  <si>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</si>
  <si>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</si>
  <si>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</si>
  <si>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</si>
  <si>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</si>
  <si>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</si>
  <si>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 xml:space="preserve">Vsi pokrovi jaškov vključujejo dobavo z AB obročem. </t>
  </si>
  <si>
    <t>12.</t>
  </si>
  <si>
    <t>Pri zagotavljanju in kontroli kvalitete materialov in vgrajevanja je potrebno smiselno upoštevati posebne tehnične pogoje za preddela, zemeljska dela in temeljenje, voziščne konstrukcije, odvodnjavanje in opremo cest ter dopolnitve.</t>
  </si>
  <si>
    <t>13.</t>
  </si>
  <si>
    <t>Kategorije izkopov so opredeljene glede na Posebne tehnične pogoje za zemeljska dela in temeljenje z dopolnitvami (5 kategorna lestvica).</t>
  </si>
  <si>
    <t>14.</t>
  </si>
  <si>
    <t>Vse postavke za izkope zajemajo izkop, nakladanje na kamion, odvoz in vse stroške deponiranja. Količine izkopov/nasipov so računane v raščenem/komprimiranem stanju.</t>
  </si>
  <si>
    <t>15.</t>
  </si>
  <si>
    <t>Izkopi za jarke, kanali in jaške vključujejo odmet na rob jarka oz. na tovorno vozilo in odvoz na deponijo.</t>
  </si>
  <si>
    <t>16.</t>
  </si>
  <si>
    <t xml:space="preserve">Pri postavkah s predvideno zaporo cestnega prometa gre za ocenjen znesek prometne zapore. Obračun zapore se bo vršil po dejanskih stroških postavitve in vzdrževanja cestne zapore po ceniku koncesionarja. </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</si>
  <si>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</si>
  <si>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</si>
  <si>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</si>
  <si>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
  </si>
  <si>
    <t>19.</t>
  </si>
  <si>
    <t>Izvajalec mora pred pripravo ponudbe izvesti pregled obravnavane trase.</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</si>
  <si>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</si>
  <si>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</si>
  <si>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</si>
  <si>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</si>
  <si>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</si>
  <si>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</si>
  <si>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</si>
  <si>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</si>
  <si>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</si>
  <si>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</si>
  <si>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</si>
  <si>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</si>
  <si>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</si>
  <si>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</si>
  <si>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</si>
  <si>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</si>
  <si>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</si>
  <si>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</si>
  <si>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</si>
  <si>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</si>
  <si>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</si>
  <si>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</si>
  <si>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Dokumentacija za prevzem objekta je strošek izvajalca zato je v ponudbo potrebno vračunati tudi izdelavo dokumentacije za prevzem del: dokazilo o zanesljivosti objekta (2 izvoda), BCP, vris komunalnih vodov v podzemni kataster</t>
  </si>
  <si>
    <t>SKUPNA REKAPITULACIJA</t>
  </si>
  <si>
    <t>vrednost
 (EUR)</t>
  </si>
  <si>
    <t>UREDITEV VOZIŠČA</t>
  </si>
  <si>
    <t>SKUPAJ  BREZ  DDV</t>
  </si>
  <si>
    <t>DDV - 22%</t>
  </si>
  <si>
    <t xml:space="preserve">Opomba 1:  V ponudbenih cenah  morajo biti vključeni vsi stroški za izvedbo del (dobave, transport, delo, pomožna dela, stroški ureditve gradbišča, transporti, stroški deponij), stroški organizacije in ureditve gradbišča, ravnanje z odpadki v skladu z veljavno zakonodaj, redno čiščenje gradbišča med izvedbo in po končanju del ter izdelavo dokazil o zanesljivosti objekta. </t>
  </si>
  <si>
    <t>Opomba 2: Ponudnik mora v cenah v popisnih postavkah zajeti vrednosti vseh potrebnih del, vključno z izdelavo tehnološko ekonomskega elaborata, tekočimi in končnimi poročili posameznih strokovnjakov, notranjo kontrolo kakovosti, vodotesnost kanalizacije in jaškov, itd. vse v smislu dokazovanja kvalitete izvedenih del. Upoštevati priložene smernice notranje kontrole kakovosti.</t>
  </si>
  <si>
    <t>Opomba 3: Strošek gradbenega nadzora ni zajet v popisu - zagotovi investitor.</t>
  </si>
  <si>
    <t>zap. št.</t>
  </si>
  <si>
    <t>Opis postavke</t>
  </si>
  <si>
    <t>enota</t>
  </si>
  <si>
    <t>količina</t>
  </si>
  <si>
    <t xml:space="preserve">cena/enoto </t>
  </si>
  <si>
    <t>1.0.</t>
  </si>
  <si>
    <t>PREDDELA</t>
  </si>
  <si>
    <t>1.1.</t>
  </si>
  <si>
    <t>kos</t>
  </si>
  <si>
    <t>1.2.</t>
  </si>
  <si>
    <t>Organizacija gradbišča – postavitev začasnih objektov</t>
  </si>
  <si>
    <t>1.3.</t>
  </si>
  <si>
    <t>Organizacija gradbišča – odstranitev začasnih objektov</t>
  </si>
  <si>
    <t>1.4.</t>
  </si>
  <si>
    <t>Geodetska dela - zakoličba geodetskih in višinskih točk.</t>
  </si>
  <si>
    <t>kpl</t>
  </si>
  <si>
    <t>1.5.</t>
  </si>
  <si>
    <t>Geodetska dela - zakoličba vseh komunalnih vodov na območju obdelave</t>
  </si>
  <si>
    <t>1.6.</t>
  </si>
  <si>
    <t>Obnova in zavarovanje zakoličbe osi trase ostale javne ceste v ravninskem terenu.</t>
  </si>
  <si>
    <t>km</t>
  </si>
  <si>
    <t>1.7</t>
  </si>
  <si>
    <t>Obnova in zavarovanje zakoličbe trase komunalnih vodov v gričevnatem terenu</t>
  </si>
  <si>
    <t>1.8.</t>
  </si>
  <si>
    <t>m2</t>
  </si>
  <si>
    <t>1.9.</t>
  </si>
  <si>
    <t>Rezanje asfaltne plasti s talno diamantno žago, debele 11 do 15 cm.</t>
  </si>
  <si>
    <t>m</t>
  </si>
  <si>
    <t>1.10.</t>
  </si>
  <si>
    <t>1.11.</t>
  </si>
  <si>
    <t>PREDDELA SKUPAJ</t>
  </si>
  <si>
    <t>2.0.</t>
  </si>
  <si>
    <t>ZEMELJSKA DELA</t>
  </si>
  <si>
    <t>- enotna cena mora vsebovati vsa potrebna pripravljalna dela, vse potrebne transporte do mesta vgrajevanja, skladiščenje materiala na gradbišču, vsa potrebna pomožna sredstva za vgrajevanje na objektu kot so lestve in podobno - montaža in demontaža
- obračuni izvršenih izkopov in zasipov se obračunavajo v raščenem stanju</t>
  </si>
  <si>
    <t>2.1.</t>
  </si>
  <si>
    <t>m3</t>
  </si>
  <si>
    <t>Nabava, dobava in polaganje PP filca (preklop 0.5m) natezne trdnosti 15 kN/m',  kot ločilnega sloja med posteljico,obsipom in ostalim materialom. Potrebo po vgradnji na licu mesta določi geomehanik ali nadzor, preklopi niso upoštevani.</t>
  </si>
  <si>
    <t>2.2.</t>
  </si>
  <si>
    <t>Ureditev planuma temeljnih tal vezljive zemljine/zrnate kamnine – 3. kategorije.</t>
  </si>
  <si>
    <t>2.3.</t>
  </si>
  <si>
    <t>ZEMELJSKA DELA SKUPAJ</t>
  </si>
  <si>
    <t>3.0</t>
  </si>
  <si>
    <t>VOZIŠČNE KONSTRUKCIJE</t>
  </si>
  <si>
    <t>3.1.</t>
  </si>
  <si>
    <t>3.2.</t>
  </si>
  <si>
    <t>3.3.</t>
  </si>
  <si>
    <t xml:space="preserve">Izdelava nosilne plasti bituminizirane zmesi AC 22 base B 50/70 A4 v debelini 6 cm  </t>
  </si>
  <si>
    <t>3.4.</t>
  </si>
  <si>
    <t xml:space="preserve">Izdelava  obrabne  in  zaporne  plasti  bituminizirane zmesi  AC  11  surf  B 70/100  A4  v debelini 4 cm </t>
  </si>
  <si>
    <t>3.5.</t>
  </si>
  <si>
    <t xml:space="preserve">Pobrizg podlage z bitumensko emulzijo 0,4 kg/m2. </t>
  </si>
  <si>
    <t>3.6.</t>
  </si>
  <si>
    <t>3.7.</t>
  </si>
  <si>
    <t>VOZIŠČNE KONSTRUKCIJE SKUPAJ</t>
  </si>
  <si>
    <t>4.0</t>
  </si>
  <si>
    <t>ODVODNJAVANJE</t>
  </si>
  <si>
    <t xml:space="preserve">Dobava in vgradnja izpustne glava z lomljencem  (premera do 0.4 m) v betonu, razmerje 70%/30%. Cev mora biti oblikovana pod naklonom brežine. Na območju iztoka morata biti jarek zavarovan pred vodno erozijo </t>
  </si>
  <si>
    <t>PROMETNA OPREMA</t>
  </si>
  <si>
    <t>4.1.</t>
  </si>
  <si>
    <t>PROMETNA OPREMA SKUPAJ</t>
  </si>
  <si>
    <t>5.0.</t>
  </si>
  <si>
    <t>TUJE STORITVE</t>
  </si>
  <si>
    <t>5.1.</t>
  </si>
  <si>
    <t>ur</t>
  </si>
  <si>
    <t>5.2.</t>
  </si>
  <si>
    <t>5.3.</t>
  </si>
  <si>
    <t>Izdelava geodetskega posnetka po končanih delih s certifikatom pooblaščenega geodeta za izdelavo PID projekta s posnetkom izvednih komunalnih naprav in napeljav ter gradbenih del za izdelavo PID projektov</t>
  </si>
  <si>
    <t>TUJE STORITVE SKUPAJ</t>
  </si>
  <si>
    <t>VOZIŠČNA KONSTRUKCIJA</t>
  </si>
  <si>
    <t>SKUPAJ :</t>
  </si>
  <si>
    <t>DDV 22%</t>
  </si>
  <si>
    <t>VSE SKUPAJ :</t>
  </si>
  <si>
    <t>Porušitev in odstranitev kanalizacije iz cevi s premerom do 40 cm, vključeno nakladanje, prevoz in deponiranje na deponijo na razdalji do 30 km in plačilo komunalnih stroškov deponiranja - rušenje vseh obstoječih prepustov</t>
  </si>
  <si>
    <t>Ureditev naklonov in povrnitev (novih ali poškodovanih) brežin v prvotno stanje. Humuziranje do 20 cm, zatravitev s semenom. Območje cca. 1,5 m ob vozišču - obcestne brežine.</t>
  </si>
  <si>
    <t xml:space="preserve">Izvedba fine izravnave pred asfaltiranjem v natančnosti +- 1,00 cm </t>
  </si>
  <si>
    <t>Kompletna dobava, izdelava in polaganje drenažne cevi (PVC ali PE drenažno kanalizacijske cev, 1/3 perforirane površinei) DKC DN 315 mm, obsipana (0.6 m3/m1) z rečnim prodom frakcije od 16 do 32 mm čimvišje do predvidenega planuma ( vključeni izkopi, zasipi, vsa ostala pomožna dela) - upoštevati zasip z kamnitim lomljencem 0/125 do kote PSU</t>
  </si>
  <si>
    <t>Široki izkop vezljive zemljine/zrnate kamnine – 3. kategorije – strojno z nakladanjem; vključen prevoz in deponiranje na deponijo na razdalji do 30 km ( upošteva se izkop globine do 40 cm)</t>
  </si>
  <si>
    <t>Dobava in izdelava zmrzlinsko odporne kamnite posteljice enakomerno zrnatega drobljenca D125 iz kamnine v debelini 20 cm, vključno z utrjevanjem.</t>
  </si>
  <si>
    <t>Dobava in izdelava nevezane nosilne plasti enakomerno zrnatega drobljenca D32 iz kamnine v debelini 15 cm, vključno z utrjevanjem.</t>
  </si>
  <si>
    <t>NEPREDVIDENA DELA 5%</t>
  </si>
  <si>
    <t>Izdelava načrta popolne zapore in zavarovanja prometa v času gradnje</t>
  </si>
  <si>
    <t xml:space="preserve">Rezkanje asfaltne plasti v debelini do10 cm; vključeno nakladanje, prevoz in deponiranje na gradbiščni deponiji za ponovno vgradnjo - cesta in priključki. </t>
  </si>
  <si>
    <t>Rezkanje in odvoz asfaltne krovne plasti v debelini 4 do 7 cm; vključeno nakladanje, prevoz in deponiranje na gradbiščni deponiji za ponovno vgradnjo (bankine) - vključitev v obstoječe stanje v P8 in P35 ter v vseh asfaltiranih priključkih</t>
  </si>
  <si>
    <t xml:space="preserve">Široki strojni izkop obstoječega nasutja v globini  do 0,2 m pod površjem, z direktnim nakladanjem odkopanega materiala na kamione in odvozom na začasno deponijo (za kasnejšo ponovno vgraditev - upošteva se izkop globine do 20 cm uporabnega materiala)                                                  
</t>
  </si>
  <si>
    <t>ODVODNJAVANJE SKUPAJ</t>
  </si>
  <si>
    <t>4.2.</t>
  </si>
  <si>
    <t>SKUPNA REKAPITULACIJA:</t>
  </si>
  <si>
    <t>POPIS DEL Z PROJEKTANTSKO OCENO INVESTICIJE</t>
  </si>
  <si>
    <t>Obnova LC 102131 »Pristava-RH« (odsek 1); dolžina 660,00 m</t>
  </si>
  <si>
    <t>CESTA</t>
  </si>
  <si>
    <r>
      <rPr>
        <sz val="10"/>
        <rFont val="Arial Narrow"/>
        <family val="2"/>
      </rPr>
      <t xml:space="preserve">Izdelava prepusta iz PE, PVC cevi DN 400 </t>
    </r>
    <r>
      <rPr>
        <u/>
        <sz val="10"/>
        <rFont val="Arial Narrow"/>
        <family val="2"/>
      </rPr>
      <t>(notranji premer)</t>
    </r>
    <r>
      <rPr>
        <sz val="10"/>
        <rFont val="Arial Narrow"/>
        <family val="2"/>
      </rPr>
      <t xml:space="preserve"> SN8 vgrajene na podbetonu C16/20, cev v celoti obbetonirana z betonom C16/20, z vsemi pomožnimi deli in materialom (izkopi, zasipi - KD125 in TD 32, utrjevanje,….) </t>
    </r>
  </si>
  <si>
    <r>
      <rPr>
        <sz val="10"/>
        <rFont val="Arial Narrow"/>
        <family val="2"/>
      </rPr>
      <t xml:space="preserve">Dobava in vgradnja prometnega znaka </t>
    </r>
    <r>
      <rPr>
        <i/>
        <sz val="10"/>
        <rFont val="Arial Narrow"/>
        <family val="2"/>
      </rPr>
      <t>omejitev hitrosti 40 km/h</t>
    </r>
    <r>
      <rPr>
        <sz val="10"/>
        <rFont val="Arial Narrow"/>
        <family val="2"/>
      </rPr>
      <t xml:space="preserve"> (II‑1.3) v skladu s Pravilnikom o prometni signalizaciji in tehničnimi specifikacijami DRSI. Znak okrogle oblike, premera 600 mm (lokalne ceste) ali 900 mm (državne ceste), odsevna folija RA2, pocinkana jeklena plošča min. 1,5 mm. Vključuje jeklen drog Ø 60 mm, vroče cinkan, betonski temelj min. 30×30×70 cm, vse pritrdilne elemente, izkop, betoniranje, montažo, nastavitev višine in odmika ter končno kontrolo skladnosti.</t>
    </r>
  </si>
  <si>
    <r>
      <rPr>
        <sz val="10"/>
        <rFont val="Arial Narrow"/>
        <family val="2"/>
      </rPr>
      <t xml:space="preserve">Dobava in vgradnja prometnega znaka </t>
    </r>
    <r>
      <rPr>
        <i/>
        <sz val="10"/>
        <rFont val="Arial Narrow"/>
        <family val="2"/>
      </rPr>
      <t>STOP</t>
    </r>
    <r>
      <rPr>
        <sz val="10"/>
        <rFont val="Arial Narrow"/>
        <family val="2"/>
      </rPr>
      <t xml:space="preserve"> (II‑2.1) v skladu s Pravilnikom o prometni signalizaciji in tehničnimi specifikacijami DRSI. Znak osmerokotne oblike, premera </t>
    </r>
    <r>
      <rPr>
        <b/>
        <sz val="10"/>
        <rFont val="Arial Narrow"/>
        <family val="2"/>
      </rPr>
      <t>750 mm</t>
    </r>
    <r>
      <rPr>
        <sz val="10"/>
        <rFont val="Arial Narrow"/>
        <family val="2"/>
      </rPr>
      <t xml:space="preserve"> (lokalne ceste) ali </t>
    </r>
    <r>
      <rPr>
        <b/>
        <sz val="10"/>
        <rFont val="Arial Narrow"/>
        <family val="2"/>
      </rPr>
      <t>900 mm</t>
    </r>
    <r>
      <rPr>
        <sz val="10"/>
        <rFont val="Arial Narrow"/>
        <family val="2"/>
      </rPr>
      <t xml:space="preserve"> (državne ceste), odsevna folija </t>
    </r>
    <r>
      <rPr>
        <b/>
        <sz val="10"/>
        <rFont val="Arial Narrow"/>
        <family val="2"/>
      </rPr>
      <t>RA2</t>
    </r>
    <r>
      <rPr>
        <sz val="10"/>
        <rFont val="Arial Narrow"/>
        <family val="2"/>
      </rPr>
      <t xml:space="preserve">, pocinkana jeklena plošča min. </t>
    </r>
    <r>
      <rPr>
        <b/>
        <sz val="10"/>
        <rFont val="Arial Narrow"/>
        <family val="2"/>
      </rPr>
      <t>1,5 mm</t>
    </r>
    <r>
      <rPr>
        <sz val="10"/>
        <rFont val="Arial Narrow"/>
        <family val="2"/>
      </rPr>
      <t xml:space="preserve">. Vključuje jeklen drog Ø </t>
    </r>
    <r>
      <rPr>
        <b/>
        <sz val="10"/>
        <rFont val="Arial Narrow"/>
        <family val="2"/>
      </rPr>
      <t>60 mm</t>
    </r>
    <r>
      <rPr>
        <sz val="10"/>
        <rFont val="Arial Narrow"/>
        <family val="2"/>
      </rPr>
      <t xml:space="preserve">, vroče cinkan, betonski temelj min. </t>
    </r>
    <r>
      <rPr>
        <b/>
        <sz val="10"/>
        <rFont val="Arial Narrow"/>
        <family val="2"/>
      </rPr>
      <t>30×30×70 cm</t>
    </r>
    <r>
      <rPr>
        <sz val="10"/>
        <rFont val="Arial Narrow"/>
        <family val="2"/>
      </rPr>
      <t>, vse pritrdilne elemente, izkop, betoniranje, montažo, nastavitev višine in odmika ter končno kontrolo skladnosti.</t>
    </r>
  </si>
  <si>
    <t>Čiščenje obstoječega jarka za odvodnjavanje - strojno do 0,5 m3/m, z odlaganjem materiala ob trasi</t>
  </si>
  <si>
    <t>Dobava in vgradnja jaška iz betonskih cevi Ø50 cm, globine do 1.5m, komplet z izvedbo dna, vtoka in iztoka in LTŽ rešetko premera 50x50 cm nosilnosti C 25 kN ( vključeni izkopi, zasipi, obsipi jaška ter vsa ostala pomožna dela)</t>
  </si>
  <si>
    <t>Dobava in vgradnja jaška iz betonskih cevi Ø60 cm, globine do 1.5m, komplet z izvedbo dna, vtoka in iztoka in LTŽ pokrovom DN600 mm nosilnosti C 25 kN ( vključeni izkopi, zasipi, obsipi jaška ter vsa ostala pomožna dela)</t>
  </si>
  <si>
    <t>Vgradnja obstoječega materiala iz izkopa (postavka 2.1) ter frezanca (postavka 1.8) v debelini do 20 cm v posteljico. Material se vgrajuje kot mešanica obstoječe posteljice in tamponskega sloja iz naravnega rečnega proda ter frezanca, po predhodnem pregledu in odobritvi geotehnika, projektanta in nadzornika.</t>
  </si>
  <si>
    <t>Izdelava bankine iz drobljenca TD 32 ali rezkanega/drobljenega asfalta, široke do 50 cm, vključno z dobavo materiala</t>
  </si>
  <si>
    <t>3.8.</t>
  </si>
  <si>
    <t>3.9.</t>
  </si>
  <si>
    <t>Dodatek za izdelavo asfaltene mulde, vključno z izvedbo profiliranja pred asfaltiranjem. Material za izvedbo je upoštevan v postavkah 3.5 in 3.6</t>
  </si>
  <si>
    <t>Projektantski nadzor</t>
  </si>
  <si>
    <t>Geotehnični nadzor</t>
  </si>
  <si>
    <t>Izdelava projektne dokumentacije izvedenih del - PID</t>
  </si>
  <si>
    <t xml:space="preserve">Zavarovanje gradbišča v času gradnje s popolno zaporo prometa do 75 dni, postavljene po načrtu popolne zapore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</si>
</sst>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
    <numFmt numFmtId="167" formatCode="_-* #,##0.00\ [$€-424]_-;\-* #,##0.00\ [$€-424]_-;_-* &quot;-&quot;??\ [$€-424]_-;_-@_-"/>
  </numFmts>
  <fonts count="28">
    <font>
      <sz val="10"/>
      <name val="Arial CE"/>
      <charset val="238"/>
    </font>
    <font>
      <sz val="11"/>
      <color theme="1"/>
      <name val="Calibri"/>
      <family val="2"/>
      <charset val="238"/>
      <scheme val="minor"/>
    </font>
    <font>
      <sz val="10"/>
      <name val="Arial CE"/>
      <charset val="238"/>
    </font>
    <font>
      <sz val="10"/>
      <name val="Arial"/>
      <family val="2"/>
      <charset val="238"/>
    </font>
    <font>
      <b/>
      <sz val="12"/>
      <name val="Arial"/>
      <family val="2"/>
      <charset val="238"/>
    </font>
    <font>
      <sz val="10"/>
      <name val="Arial"/>
      <family val="2"/>
    </font>
    <font>
      <sz val="11"/>
      <color theme="1"/>
      <name val="Calibri"/>
      <family val="2"/>
      <scheme val="minor"/>
    </font>
    <font>
      <sz val="10"/>
      <name val="Arial CE"/>
    </font>
    <font>
      <sz val="11"/>
      <name val="Arial"/>
      <family val="2"/>
      <charset val="238"/>
    </font>
    <font>
      <b/>
      <sz val="9"/>
      <name val="Arial Narrow"/>
      <family val="2"/>
      <charset val="238"/>
    </font>
    <font>
      <b/>
      <sz val="10"/>
      <name val="Arial Narrow"/>
      <family val="2"/>
      <charset val="238"/>
    </font>
    <font>
      <sz val="10"/>
      <name val="Arial Narrow"/>
      <family val="2"/>
      <charset val="238"/>
    </font>
    <font>
      <b/>
      <sz val="12"/>
      <name val="Arial Narrow"/>
      <family val="2"/>
      <charset val="238"/>
    </font>
    <font>
      <b/>
      <sz val="11"/>
      <name val="Arial Narrow"/>
      <family val="2"/>
      <charset val="238"/>
    </font>
    <font>
      <sz val="10"/>
      <color rgb="FFFF0000"/>
      <name val="Arial Narrow"/>
      <family val="2"/>
      <charset val="238"/>
    </font>
    <font>
      <sz val="10"/>
      <color theme="1"/>
      <name val="Arial Narrow"/>
      <family val="2"/>
      <charset val="238"/>
    </font>
    <font>
      <b/>
      <sz val="10"/>
      <color theme="1"/>
      <name val="Arial Narrow"/>
      <family val="2"/>
      <charset val="238"/>
    </font>
    <font>
      <b/>
      <sz val="8"/>
      <name val="Arial"/>
      <family val="2"/>
      <charset val="238"/>
    </font>
    <font>
      <b/>
      <sz val="12"/>
      <name val="Arial CE"/>
      <family val="2"/>
      <charset val="238"/>
    </font>
    <font>
      <b/>
      <sz val="10"/>
      <name val="Arial Narrow"/>
      <family val="2"/>
    </font>
    <font>
      <b/>
      <u/>
      <sz val="10"/>
      <name val="Arial Narrow"/>
      <family val="2"/>
    </font>
    <font>
      <b/>
      <u/>
      <sz val="12"/>
      <name val="Arial Narrow"/>
      <family val="2"/>
      <charset val="238"/>
    </font>
    <font>
      <b/>
      <u/>
      <sz val="12"/>
      <name val="Arial CE"/>
      <charset val="238"/>
    </font>
    <font>
      <b/>
      <u/>
      <sz val="14"/>
      <name val="Arial Narrow"/>
      <family val="2"/>
      <charset val="238"/>
    </font>
    <font>
      <b/>
      <u/>
      <sz val="14"/>
      <name val="Arial CE"/>
      <charset val="238"/>
    </font>
    <font>
      <sz val="10"/>
      <name val="Arial Narrow"/>
      <family val="2"/>
    </font>
    <font>
      <u/>
      <sz val="10"/>
      <name val="Arial Narrow"/>
      <family val="2"/>
    </font>
    <font>
      <i/>
      <sz val="1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00B0F0"/>
        <bgColor indexed="64"/>
      </patternFill>
    </fill>
    <fill>
      <patternFill patternType="solid">
        <fgColor theme="3"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top/>
      <bottom style="double">
        <color indexed="64"/>
      </bottom>
      <diagonal/>
    </border>
    <border>
      <left style="thin">
        <color indexed="64"/>
      </left>
      <right style="medium">
        <color indexed="64"/>
      </right>
      <top/>
      <bottom style="double">
        <color indexed="64"/>
      </bottom>
      <diagonal/>
    </border>
    <border>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double">
        <color indexed="64"/>
      </bottom>
      <diagonal/>
    </border>
    <border>
      <left style="medium">
        <color indexed="64"/>
      </left>
      <right/>
      <top style="medium">
        <color indexed="64"/>
      </top>
      <bottom style="double">
        <color indexed="64"/>
      </bottom>
      <diagonal/>
    </border>
  </borders>
  <cellStyleXfs count="10">
    <xf numFmtId="0" fontId="0" fillId="0" borderId="0"/>
    <xf numFmtId="0" fontId="3" fillId="0" borderId="0"/>
    <xf numFmtId="0" fontId="2" fillId="0" borderId="0"/>
    <xf numFmtId="0" fontId="2" fillId="0" borderId="0"/>
    <xf numFmtId="0" fontId="5" fillId="0" borderId="0"/>
    <xf numFmtId="0" fontId="2" fillId="0" borderId="0"/>
    <xf numFmtId="0" fontId="6" fillId="0" borderId="0"/>
    <xf numFmtId="0" fontId="7" fillId="0" borderId="0"/>
    <xf numFmtId="0" fontId="1" fillId="0" borderId="0"/>
    <xf numFmtId="0" fontId="8" fillId="0" borderId="0"/>
  </cellStyleXfs>
  <cellXfs count="198">
    <xf numFmtId="0" fontId="0" fillId="0" borderId="0" xfId="0"/>
    <xf numFmtId="0" fontId="5" fillId="0" borderId="0" xfId="4"/>
    <xf numFmtId="0" fontId="5" fillId="0" borderId="0" xfId="4" applyAlignment="1">
      <alignment horizontal="center"/>
    </xf>
    <xf numFmtId="0" fontId="5" fillId="0" borderId="0" xfId="4" applyAlignment="1">
      <alignment horizontal="left" vertical="top"/>
    </xf>
    <xf numFmtId="0" fontId="5" fillId="0" borderId="0" xfId="4" applyAlignment="1">
      <alignment horizontal="center" vertical="center"/>
    </xf>
    <xf numFmtId="0" fontId="3" fillId="0" borderId="0" xfId="4" applyFont="1" applyAlignment="1">
      <alignment vertical="center"/>
    </xf>
    <xf numFmtId="0" fontId="3" fillId="0" borderId="0" xfId="4" applyFont="1"/>
    <xf numFmtId="4" fontId="5" fillId="0" borderId="0" xfId="4" applyNumberFormat="1" applyAlignment="1">
      <alignment horizontal="right"/>
    </xf>
    <xf numFmtId="0" fontId="3" fillId="0" borderId="0" xfId="4" applyFont="1" applyAlignment="1">
      <alignment vertical="center" wrapText="1"/>
    </xf>
    <xf numFmtId="1" fontId="3" fillId="0" borderId="0" xfId="4" applyNumberFormat="1" applyFont="1"/>
    <xf numFmtId="0" fontId="2" fillId="0" borderId="0" xfId="2"/>
    <xf numFmtId="164" fontId="5" fillId="0" borderId="0" xfId="4" applyNumberFormat="1" applyAlignment="1">
      <alignment horizontal="center" vertical="center"/>
    </xf>
    <xf numFmtId="164" fontId="5" fillId="0" borderId="0" xfId="4" applyNumberFormat="1" applyAlignment="1">
      <alignment horizontal="center"/>
    </xf>
    <xf numFmtId="0" fontId="7" fillId="0" borderId="0" xfId="7"/>
    <xf numFmtId="0" fontId="4" fillId="0" borderId="0" xfId="0" applyFont="1" applyAlignment="1">
      <alignment vertical="center" wrapText="1"/>
    </xf>
    <xf numFmtId="0" fontId="11" fillId="0" borderId="0" xfId="4" applyFont="1" applyAlignment="1">
      <alignment horizontal="left" vertical="top"/>
    </xf>
    <xf numFmtId="0" fontId="11" fillId="0" borderId="0" xfId="4" applyFont="1"/>
    <xf numFmtId="0" fontId="11" fillId="0" borderId="0" xfId="4" applyFont="1" applyAlignment="1">
      <alignment horizontal="center"/>
    </xf>
    <xf numFmtId="164" fontId="11" fillId="0" borderId="0" xfId="4" applyNumberFormat="1" applyFont="1" applyAlignment="1">
      <alignment horizontal="center"/>
    </xf>
    <xf numFmtId="0" fontId="13" fillId="0" borderId="0" xfId="4" applyFont="1" applyAlignment="1">
      <alignment horizontal="left" vertical="top"/>
    </xf>
    <xf numFmtId="164" fontId="13" fillId="0" borderId="0" xfId="4" applyNumberFormat="1" applyFont="1" applyAlignment="1">
      <alignment horizontal="center" vertical="top"/>
    </xf>
    <xf numFmtId="0" fontId="10" fillId="0" borderId="0" xfId="4" applyFont="1" applyAlignment="1">
      <alignment horizontal="left"/>
    </xf>
    <xf numFmtId="164" fontId="11" fillId="0" borderId="0" xfId="3" applyNumberFormat="1" applyFont="1" applyAlignment="1">
      <alignment horizontal="center" vertical="center" wrapText="1"/>
    </xf>
    <xf numFmtId="0" fontId="10" fillId="0" borderId="0" xfId="4" applyFont="1" applyAlignment="1">
      <alignment horizontal="left" vertical="top"/>
    </xf>
    <xf numFmtId="0" fontId="14" fillId="0" borderId="0" xfId="4" applyFont="1" applyAlignment="1">
      <alignment horizontal="left" vertical="top"/>
    </xf>
    <xf numFmtId="0" fontId="14" fillId="0" borderId="0" xfId="4" applyFont="1"/>
    <xf numFmtId="0" fontId="14" fillId="0" borderId="0" xfId="4" applyFont="1" applyAlignment="1">
      <alignment horizontal="center"/>
    </xf>
    <xf numFmtId="49" fontId="10" fillId="0" borderId="0" xfId="7" applyNumberFormat="1" applyFont="1" applyAlignment="1">
      <alignment horizontal="left"/>
    </xf>
    <xf numFmtId="49" fontId="10" fillId="0" borderId="0" xfId="7" applyNumberFormat="1" applyFont="1" applyAlignment="1">
      <alignment horizontal="center"/>
    </xf>
    <xf numFmtId="0" fontId="10" fillId="0" borderId="0" xfId="8" applyFont="1" applyAlignment="1">
      <alignment horizontal="center" vertical="top"/>
    </xf>
    <xf numFmtId="0" fontId="11" fillId="0" borderId="0" xfId="8" applyFont="1" applyAlignment="1">
      <alignment vertical="top" wrapText="1"/>
    </xf>
    <xf numFmtId="16" fontId="10" fillId="0" borderId="0" xfId="8" applyNumberFormat="1" applyFont="1" applyAlignment="1">
      <alignment horizontal="center" vertical="top"/>
    </xf>
    <xf numFmtId="0" fontId="11" fillId="0" borderId="0" xfId="7" applyFont="1"/>
    <xf numFmtId="0" fontId="11" fillId="0" borderId="0" xfId="7" applyFont="1" applyAlignment="1">
      <alignment wrapText="1"/>
    </xf>
    <xf numFmtId="0" fontId="11" fillId="0" borderId="0" xfId="7" applyFont="1" applyAlignment="1">
      <alignment vertical="top" wrapText="1"/>
    </xf>
    <xf numFmtId="0" fontId="15" fillId="0" borderId="0" xfId="8" applyFont="1" applyAlignment="1">
      <alignment vertical="top" wrapText="1"/>
    </xf>
    <xf numFmtId="49" fontId="11" fillId="0" borderId="0" xfId="9" applyNumberFormat="1" applyFont="1" applyAlignment="1">
      <alignment horizontal="left" vertical="top" wrapText="1"/>
    </xf>
    <xf numFmtId="49" fontId="11" fillId="0" borderId="0" xfId="9" applyNumberFormat="1" applyFont="1" applyAlignment="1">
      <alignment horizontal="left" wrapText="1"/>
    </xf>
    <xf numFmtId="0" fontId="16" fillId="0" borderId="0" xfId="8" applyFont="1" applyAlignment="1">
      <alignment horizontal="center" vertical="top"/>
    </xf>
    <xf numFmtId="49" fontId="11" fillId="0" borderId="0" xfId="9" quotePrefix="1" applyNumberFormat="1" applyFont="1" applyAlignment="1">
      <alignment horizontal="left" wrapText="1"/>
    </xf>
    <xf numFmtId="0" fontId="10" fillId="0" borderId="1" xfId="3" applyFont="1" applyBorder="1" applyAlignment="1">
      <alignment horizontal="center" wrapText="1"/>
    </xf>
    <xf numFmtId="0" fontId="10" fillId="0" borderId="1" xfId="3" applyFont="1" applyBorder="1" applyAlignment="1">
      <alignment horizontal="center" vertical="center"/>
    </xf>
    <xf numFmtId="0" fontId="10" fillId="0" borderId="1" xfId="3" applyFont="1" applyBorder="1" applyAlignment="1">
      <alignment horizontal="center" vertical="center" wrapText="1"/>
    </xf>
    <xf numFmtId="0" fontId="10" fillId="0" borderId="2" xfId="3" applyFont="1" applyBorder="1" applyAlignment="1">
      <alignment horizontal="center" vertical="center"/>
    </xf>
    <xf numFmtId="4" fontId="10" fillId="0" borderId="1" xfId="3" applyNumberFormat="1" applyFont="1" applyBorder="1" applyAlignment="1">
      <alignment horizontal="center" vertical="center"/>
    </xf>
    <xf numFmtId="164" fontId="10" fillId="0" borderId="1" xfId="3" applyNumberFormat="1" applyFont="1" applyBorder="1" applyAlignment="1">
      <alignment horizontal="center" vertical="center" wrapText="1"/>
    </xf>
    <xf numFmtId="0" fontId="10" fillId="0" borderId="0" xfId="3" applyFont="1" applyAlignment="1">
      <alignment horizontal="center" wrapText="1"/>
    </xf>
    <xf numFmtId="0" fontId="10" fillId="0" borderId="0" xfId="3" applyFont="1" applyAlignment="1">
      <alignment horizontal="center" vertical="center"/>
    </xf>
    <xf numFmtId="0" fontId="10" fillId="0" borderId="0" xfId="3" applyFont="1" applyAlignment="1">
      <alignment horizontal="center" vertical="center" wrapText="1"/>
    </xf>
    <xf numFmtId="4" fontId="10" fillId="0" borderId="0" xfId="3" applyNumberFormat="1" applyFont="1" applyAlignment="1">
      <alignment horizontal="center" vertical="center"/>
    </xf>
    <xf numFmtId="164" fontId="10" fillId="0" borderId="0" xfId="3" applyNumberFormat="1" applyFont="1" applyAlignment="1">
      <alignment horizontal="center" vertical="center" wrapText="1"/>
    </xf>
    <xf numFmtId="0" fontId="10" fillId="0" borderId="4" xfId="4" applyFont="1" applyBorder="1" applyAlignment="1">
      <alignment horizontal="left" vertical="top"/>
    </xf>
    <xf numFmtId="0" fontId="10" fillId="0" borderId="5" xfId="4" applyFont="1" applyBorder="1" applyAlignment="1">
      <alignment horizontal="left" vertical="top"/>
    </xf>
    <xf numFmtId="1" fontId="11" fillId="0" borderId="0" xfId="4" applyNumberFormat="1" applyFont="1" applyAlignment="1">
      <alignment horizontal="center"/>
    </xf>
    <xf numFmtId="49" fontId="11" fillId="0" borderId="0" xfId="4" applyNumberFormat="1" applyFont="1" applyAlignment="1">
      <alignment horizontal="left" vertical="top"/>
    </xf>
    <xf numFmtId="49" fontId="11" fillId="0" borderId="0" xfId="4" applyNumberFormat="1" applyFont="1" applyAlignment="1">
      <alignment horizontal="left" vertical="top" wrapText="1"/>
    </xf>
    <xf numFmtId="0" fontId="11" fillId="0" borderId="0" xfId="4" applyFont="1" applyAlignment="1">
      <alignment horizontal="left" vertical="top" wrapText="1"/>
    </xf>
    <xf numFmtId="49" fontId="11" fillId="0" borderId="0" xfId="4" applyNumberFormat="1" applyFont="1" applyAlignment="1">
      <alignment horizontal="center" vertical="center" wrapText="1"/>
    </xf>
    <xf numFmtId="0" fontId="11" fillId="0" borderId="0" xfId="4" applyFont="1" applyAlignment="1">
      <alignment horizontal="center" vertical="center" wrapText="1"/>
    </xf>
    <xf numFmtId="4" fontId="11" fillId="0" borderId="0" xfId="4" applyNumberFormat="1" applyFont="1" applyAlignment="1">
      <alignment horizontal="center" vertical="center"/>
    </xf>
    <xf numFmtId="164" fontId="11" fillId="0" borderId="0" xfId="4" applyNumberFormat="1" applyFont="1" applyAlignment="1">
      <alignment horizontal="right" vertical="center"/>
    </xf>
    <xf numFmtId="1" fontId="11" fillId="0" borderId="0" xfId="4" applyNumberFormat="1" applyFont="1" applyAlignment="1">
      <alignment horizontal="center" vertical="center" wrapText="1"/>
    </xf>
    <xf numFmtId="0" fontId="11" fillId="0" borderId="0" xfId="4" applyFont="1" applyAlignment="1">
      <alignment horizontal="left" vertical="top" wrapText="1" readingOrder="1"/>
    </xf>
    <xf numFmtId="0" fontId="11" fillId="0" borderId="0" xfId="4" applyFont="1" applyAlignment="1">
      <alignment horizontal="center" vertical="center"/>
    </xf>
    <xf numFmtId="1" fontId="11" fillId="0" borderId="0" xfId="4" applyNumberFormat="1" applyFont="1" applyAlignment="1">
      <alignment horizontal="center" vertical="center"/>
    </xf>
    <xf numFmtId="0" fontId="11" fillId="0" borderId="0" xfId="4" applyFont="1" applyAlignment="1">
      <alignment vertical="center" wrapText="1" readingOrder="1"/>
    </xf>
    <xf numFmtId="49" fontId="11" fillId="0" borderId="0" xfId="2" applyNumberFormat="1" applyFont="1" applyAlignment="1">
      <alignment horizontal="left" vertical="top"/>
    </xf>
    <xf numFmtId="0" fontId="11" fillId="0" borderId="0" xfId="2" applyFont="1" applyAlignment="1">
      <alignment horizontal="left" vertical="top" wrapText="1"/>
    </xf>
    <xf numFmtId="49" fontId="11" fillId="0" borderId="0" xfId="2" applyNumberFormat="1" applyFont="1" applyAlignment="1">
      <alignment horizontal="left" vertical="top" wrapText="1"/>
    </xf>
    <xf numFmtId="49" fontId="11" fillId="0" borderId="0" xfId="2" applyNumberFormat="1" applyFont="1" applyAlignment="1">
      <alignment horizontal="center" vertical="center" wrapText="1"/>
    </xf>
    <xf numFmtId="0" fontId="10" fillId="0" borderId="0" xfId="4" applyFont="1" applyAlignment="1">
      <alignment horizontal="left" vertical="center"/>
    </xf>
    <xf numFmtId="164" fontId="10" fillId="0" borderId="0" xfId="4" applyNumberFormat="1" applyFont="1" applyAlignment="1">
      <alignment horizontal="right" vertical="center"/>
    </xf>
    <xf numFmtId="0" fontId="11" fillId="0" borderId="0" xfId="4" applyFont="1" applyAlignment="1">
      <alignment vertical="top" wrapText="1"/>
    </xf>
    <xf numFmtId="4" fontId="11" fillId="0" borderId="0" xfId="4" applyNumberFormat="1" applyFont="1" applyAlignment="1">
      <alignment horizontal="center" vertical="center" wrapText="1"/>
    </xf>
    <xf numFmtId="164" fontId="11" fillId="0" borderId="0" xfId="4" applyNumberFormat="1" applyFont="1" applyAlignment="1">
      <alignment horizontal="center" vertical="center"/>
    </xf>
    <xf numFmtId="0" fontId="11" fillId="0" borderId="0" xfId="0" applyFont="1" applyAlignment="1">
      <alignment vertical="top"/>
    </xf>
    <xf numFmtId="164" fontId="10" fillId="0" borderId="0" xfId="4" applyNumberFormat="1" applyFont="1" applyAlignment="1">
      <alignment horizontal="center" vertical="center" wrapText="1"/>
    </xf>
    <xf numFmtId="0" fontId="11" fillId="0" borderId="0" xfId="4" applyFont="1" applyAlignment="1">
      <alignment vertical="center" wrapText="1"/>
    </xf>
    <xf numFmtId="0" fontId="10" fillId="0" borderId="0" xfId="4" applyFont="1" applyAlignment="1">
      <alignment horizontal="center" vertical="center"/>
    </xf>
    <xf numFmtId="1" fontId="10" fillId="0" borderId="0" xfId="4" applyNumberFormat="1" applyFont="1" applyAlignment="1">
      <alignment horizontal="center" vertical="center"/>
    </xf>
    <xf numFmtId="0" fontId="11" fillId="0" borderId="0" xfId="4" applyFont="1" applyAlignment="1">
      <alignment wrapText="1"/>
    </xf>
    <xf numFmtId="0" fontId="0" fillId="0" borderId="0" xfId="0" applyAlignment="1">
      <alignment horizontal="center"/>
    </xf>
    <xf numFmtId="0" fontId="11" fillId="0" borderId="4" xfId="4" applyFont="1" applyBorder="1" applyAlignment="1">
      <alignment horizontal="left" vertical="top"/>
    </xf>
    <xf numFmtId="0" fontId="11" fillId="0" borderId="5" xfId="4" applyFont="1" applyBorder="1" applyAlignment="1">
      <alignment horizontal="left" vertical="top"/>
    </xf>
    <xf numFmtId="0" fontId="10" fillId="0" borderId="5" xfId="4" applyFont="1" applyBorder="1" applyAlignment="1">
      <alignment horizontal="center"/>
    </xf>
    <xf numFmtId="164" fontId="11" fillId="0" borderId="15" xfId="4" applyNumberFormat="1" applyFont="1" applyBorder="1" applyAlignment="1">
      <alignment horizontal="center"/>
    </xf>
    <xf numFmtId="164" fontId="10" fillId="0" borderId="15" xfId="4" applyNumberFormat="1" applyFont="1" applyBorder="1" applyAlignment="1">
      <alignment horizontal="center"/>
    </xf>
    <xf numFmtId="0" fontId="0" fillId="0" borderId="8" xfId="0" applyBorder="1"/>
    <xf numFmtId="0" fontId="0" fillId="0" borderId="8" xfId="0" applyBorder="1" applyAlignment="1">
      <alignment horizontal="center"/>
    </xf>
    <xf numFmtId="0" fontId="0" fillId="0" borderId="16" xfId="0" applyBorder="1"/>
    <xf numFmtId="4" fontId="0" fillId="0" borderId="17" xfId="0" applyNumberFormat="1" applyBorder="1"/>
    <xf numFmtId="0" fontId="11" fillId="0" borderId="7" xfId="4" applyFont="1" applyBorder="1" applyAlignment="1">
      <alignment horizontal="left" vertical="top"/>
    </xf>
    <xf numFmtId="0" fontId="11" fillId="0" borderId="10" xfId="4" applyFont="1" applyBorder="1" applyAlignment="1">
      <alignment horizontal="left" vertical="top"/>
    </xf>
    <xf numFmtId="0" fontId="0" fillId="0" borderId="13" xfId="0" applyBorder="1" applyAlignment="1">
      <alignment horizontal="center"/>
    </xf>
    <xf numFmtId="0" fontId="0" fillId="0" borderId="13" xfId="0" applyBorder="1"/>
    <xf numFmtId="0" fontId="11" fillId="0" borderId="8" xfId="0" applyFont="1" applyBorder="1" applyAlignment="1">
      <alignment horizontal="center"/>
    </xf>
    <xf numFmtId="0" fontId="11" fillId="0" borderId="8" xfId="0" applyFont="1" applyBorder="1"/>
    <xf numFmtId="0" fontId="11" fillId="0" borderId="9" xfId="0" applyFont="1" applyBorder="1"/>
    <xf numFmtId="0" fontId="11" fillId="0" borderId="11" xfId="0" applyFont="1" applyBorder="1"/>
    <xf numFmtId="49" fontId="11" fillId="0" borderId="12" xfId="0" applyNumberFormat="1" applyFont="1" applyBorder="1"/>
    <xf numFmtId="0" fontId="11" fillId="0" borderId="13" xfId="0" applyFont="1" applyBorder="1" applyAlignment="1">
      <alignment horizontal="center"/>
    </xf>
    <xf numFmtId="0" fontId="11" fillId="0" borderId="13" xfId="0" applyFont="1" applyBorder="1"/>
    <xf numFmtId="0" fontId="11" fillId="0" borderId="14" xfId="0" applyFont="1" applyBorder="1"/>
    <xf numFmtId="49" fontId="0" fillId="0" borderId="8" xfId="0" applyNumberFormat="1" applyBorder="1"/>
    <xf numFmtId="49" fontId="0" fillId="0" borderId="26" xfId="0" applyNumberFormat="1" applyBorder="1"/>
    <xf numFmtId="4" fontId="0" fillId="0" borderId="27" xfId="0" applyNumberFormat="1" applyBorder="1"/>
    <xf numFmtId="0" fontId="11" fillId="0" borderId="28" xfId="4" applyFont="1" applyBorder="1" applyAlignment="1">
      <alignment horizontal="left" vertical="top"/>
    </xf>
    <xf numFmtId="0" fontId="10" fillId="0" borderId="28" xfId="4" applyFont="1" applyBorder="1" applyAlignment="1">
      <alignment horizontal="left" vertical="top"/>
    </xf>
    <xf numFmtId="0" fontId="11" fillId="0" borderId="0" xfId="4" applyFont="1" applyAlignment="1">
      <alignment horizontal="left" vertical="center"/>
    </xf>
    <xf numFmtId="49" fontId="17" fillId="0" borderId="0" xfId="0" applyNumberFormat="1" applyFont="1" applyAlignment="1">
      <alignment horizontal="left" vertical="center" wrapText="1"/>
    </xf>
    <xf numFmtId="0" fontId="13" fillId="0" borderId="0" xfId="4" applyFont="1" applyAlignment="1">
      <alignment horizontal="center" vertical="top"/>
    </xf>
    <xf numFmtId="0" fontId="10" fillId="0" borderId="0" xfId="4" applyFont="1" applyAlignment="1">
      <alignment horizontal="center"/>
    </xf>
    <xf numFmtId="0" fontId="10" fillId="0" borderId="0" xfId="4" quotePrefix="1" applyFont="1" applyAlignment="1">
      <alignment horizontal="left" vertical="top" wrapText="1"/>
    </xf>
    <xf numFmtId="0" fontId="10" fillId="3" borderId="4" xfId="4" applyFont="1" applyFill="1" applyBorder="1" applyAlignment="1">
      <alignment horizontal="left" vertical="top"/>
    </xf>
    <xf numFmtId="0" fontId="10" fillId="3" borderId="5" xfId="4" applyFont="1" applyFill="1" applyBorder="1" applyAlignment="1">
      <alignment horizontal="left" vertical="top"/>
    </xf>
    <xf numFmtId="0" fontId="11" fillId="3" borderId="5" xfId="4" applyFont="1" applyFill="1" applyBorder="1" applyAlignment="1">
      <alignment horizontal="center" vertical="center"/>
    </xf>
    <xf numFmtId="1" fontId="11" fillId="3" borderId="5" xfId="4" applyNumberFormat="1" applyFont="1" applyFill="1" applyBorder="1" applyAlignment="1">
      <alignment horizontal="center" vertical="center"/>
    </xf>
    <xf numFmtId="164" fontId="11" fillId="3" borderId="6" xfId="4" applyNumberFormat="1" applyFont="1" applyFill="1" applyBorder="1" applyAlignment="1">
      <alignment horizontal="right" vertical="center"/>
    </xf>
    <xf numFmtId="4" fontId="11" fillId="0" borderId="0" xfId="4" applyNumberFormat="1" applyFont="1" applyFill="1" applyAlignment="1">
      <alignment horizontal="center" vertical="center"/>
    </xf>
    <xf numFmtId="164" fontId="3" fillId="0" borderId="0" xfId="4" applyNumberFormat="1" applyFont="1"/>
    <xf numFmtId="0" fontId="20" fillId="0" borderId="0" xfId="4" applyFont="1"/>
    <xf numFmtId="0" fontId="10" fillId="2" borderId="4" xfId="4" applyFont="1" applyFill="1" applyBorder="1" applyAlignment="1">
      <alignment horizontal="left" vertical="top"/>
    </xf>
    <xf numFmtId="0" fontId="10" fillId="2" borderId="5" xfId="4" applyFont="1" applyFill="1" applyBorder="1" applyAlignment="1">
      <alignment horizontal="left" vertical="top"/>
    </xf>
    <xf numFmtId="0" fontId="11" fillId="2" borderId="5" xfId="4" applyFont="1" applyFill="1" applyBorder="1" applyAlignment="1">
      <alignment horizontal="center"/>
    </xf>
    <xf numFmtId="1" fontId="11" fillId="2" borderId="5" xfId="4" applyNumberFormat="1" applyFont="1" applyFill="1" applyBorder="1" applyAlignment="1">
      <alignment horizontal="center"/>
    </xf>
    <xf numFmtId="164" fontId="11" fillId="2" borderId="6" xfId="4" applyNumberFormat="1" applyFont="1" applyFill="1" applyBorder="1" applyAlignment="1">
      <alignment horizontal="center"/>
    </xf>
    <xf numFmtId="167" fontId="19" fillId="2" borderId="6" xfId="4" applyNumberFormat="1" applyFont="1" applyFill="1" applyBorder="1" applyAlignment="1">
      <alignment horizontal="center"/>
    </xf>
    <xf numFmtId="0" fontId="10" fillId="2" borderId="3" xfId="4" applyFont="1" applyFill="1" applyBorder="1" applyAlignment="1">
      <alignment horizontal="left" vertical="center"/>
    </xf>
    <xf numFmtId="0" fontId="11" fillId="2" borderId="3" xfId="4" applyFont="1" applyFill="1" applyBorder="1" applyAlignment="1">
      <alignment horizontal="center" vertical="center" wrapText="1"/>
    </xf>
    <xf numFmtId="1" fontId="11" fillId="2" borderId="3" xfId="4" applyNumberFormat="1" applyFont="1" applyFill="1" applyBorder="1" applyAlignment="1">
      <alignment horizontal="center" vertical="center" wrapText="1"/>
    </xf>
    <xf numFmtId="0" fontId="10" fillId="2" borderId="3" xfId="4" applyFont="1" applyFill="1" applyBorder="1" applyAlignment="1">
      <alignment horizontal="center" vertical="center"/>
    </xf>
    <xf numFmtId="1" fontId="10" fillId="2" borderId="3" xfId="4" applyNumberFormat="1" applyFont="1" applyFill="1" applyBorder="1" applyAlignment="1">
      <alignment horizontal="center" vertical="center"/>
    </xf>
    <xf numFmtId="0" fontId="11" fillId="2" borderId="5" xfId="4" applyFont="1" applyFill="1" applyBorder="1" applyAlignment="1">
      <alignment horizontal="center" vertical="center"/>
    </xf>
    <xf numFmtId="1" fontId="11" fillId="2" borderId="5" xfId="4" applyNumberFormat="1" applyFont="1" applyFill="1" applyBorder="1" applyAlignment="1">
      <alignment horizontal="center" vertical="center"/>
    </xf>
    <xf numFmtId="164" fontId="11" fillId="2" borderId="6" xfId="4" applyNumberFormat="1" applyFont="1" applyFill="1" applyBorder="1" applyAlignment="1">
      <alignment horizontal="right" vertical="center"/>
    </xf>
    <xf numFmtId="167" fontId="11" fillId="0" borderId="22" xfId="0" applyNumberFormat="1" applyFont="1" applyBorder="1" applyAlignment="1">
      <alignment horizontal="center"/>
    </xf>
    <xf numFmtId="167" fontId="11" fillId="0" borderId="23" xfId="0" applyNumberFormat="1" applyFont="1" applyBorder="1" applyAlignment="1">
      <alignment horizontal="center"/>
    </xf>
    <xf numFmtId="167" fontId="11" fillId="0" borderId="24" xfId="0" applyNumberFormat="1" applyFont="1" applyBorder="1" applyAlignment="1">
      <alignment horizontal="center"/>
    </xf>
    <xf numFmtId="167" fontId="12" fillId="0" borderId="21" xfId="0" applyNumberFormat="1" applyFont="1" applyBorder="1" applyAlignment="1">
      <alignment horizontal="center"/>
    </xf>
    <xf numFmtId="167" fontId="10" fillId="2" borderId="3" xfId="4" applyNumberFormat="1" applyFont="1" applyFill="1" applyBorder="1" applyAlignment="1">
      <alignment horizontal="center" vertical="center"/>
    </xf>
    <xf numFmtId="167" fontId="11" fillId="0" borderId="0" xfId="4" applyNumberFormat="1" applyFont="1" applyAlignment="1">
      <alignment horizontal="center" vertical="center"/>
    </xf>
    <xf numFmtId="167" fontId="11" fillId="0" borderId="0" xfId="4" applyNumberFormat="1" applyFont="1" applyAlignment="1">
      <alignment horizontal="right" vertical="center"/>
    </xf>
    <xf numFmtId="167" fontId="11" fillId="0" borderId="0" xfId="4" applyNumberFormat="1" applyFont="1" applyFill="1" applyAlignment="1">
      <alignment horizontal="center" vertical="center"/>
    </xf>
    <xf numFmtId="167" fontId="10" fillId="2" borderId="3" xfId="4" applyNumberFormat="1" applyFont="1" applyFill="1" applyBorder="1" applyAlignment="1">
      <alignment horizontal="right" vertical="center"/>
    </xf>
    <xf numFmtId="167" fontId="11" fillId="0" borderId="0" xfId="4" applyNumberFormat="1" applyFont="1" applyFill="1" applyAlignment="1">
      <alignment horizontal="center" vertical="center" wrapText="1"/>
    </xf>
    <xf numFmtId="167" fontId="11" fillId="0" borderId="0" xfId="4" applyNumberFormat="1" applyFont="1" applyAlignment="1">
      <alignment horizontal="center"/>
    </xf>
    <xf numFmtId="167" fontId="11" fillId="0" borderId="0" xfId="4" applyNumberFormat="1" applyFont="1" applyAlignment="1">
      <alignment horizontal="right"/>
    </xf>
    <xf numFmtId="167" fontId="11" fillId="0" borderId="0" xfId="4" applyNumberFormat="1" applyFont="1" applyAlignment="1"/>
    <xf numFmtId="167" fontId="11" fillId="0" borderId="0" xfId="4" applyNumberFormat="1" applyFont="1" applyAlignment="1">
      <alignment vertical="center"/>
    </xf>
    <xf numFmtId="4" fontId="11" fillId="0" borderId="0" xfId="4" applyNumberFormat="1" applyFont="1" applyAlignment="1">
      <alignment vertical="center" wrapText="1"/>
    </xf>
    <xf numFmtId="164" fontId="11" fillId="0" borderId="0" xfId="4" applyNumberFormat="1" applyFont="1" applyAlignment="1">
      <alignment vertical="center"/>
    </xf>
    <xf numFmtId="4" fontId="11" fillId="2" borderId="3" xfId="4" applyNumberFormat="1" applyFont="1" applyFill="1" applyBorder="1" applyAlignment="1">
      <alignment vertical="center" wrapText="1"/>
    </xf>
    <xf numFmtId="167" fontId="10" fillId="2" borderId="3" xfId="4" applyNumberFormat="1" applyFont="1" applyFill="1" applyBorder="1" applyAlignment="1">
      <alignment vertical="center" wrapText="1"/>
    </xf>
    <xf numFmtId="2" fontId="11" fillId="0" borderId="0" xfId="4" applyNumberFormat="1" applyFont="1" applyAlignment="1">
      <alignment horizontal="center" vertical="center" wrapText="1"/>
    </xf>
    <xf numFmtId="0" fontId="25" fillId="0" borderId="0" xfId="4" applyFont="1" applyAlignment="1">
      <alignment horizontal="left" vertical="top" wrapText="1"/>
    </xf>
    <xf numFmtId="0" fontId="11" fillId="0" borderId="0" xfId="0" applyFont="1" applyBorder="1" applyAlignment="1">
      <alignment horizontal="center"/>
    </xf>
    <xf numFmtId="0" fontId="11" fillId="0" borderId="0" xfId="0" applyFont="1" applyBorder="1"/>
    <xf numFmtId="167" fontId="12" fillId="5" borderId="19" xfId="0" applyNumberFormat="1" applyFont="1" applyFill="1" applyBorder="1" applyAlignment="1">
      <alignment horizontal="center"/>
    </xf>
    <xf numFmtId="167" fontId="12" fillId="5" borderId="15" xfId="0" applyNumberFormat="1" applyFont="1" applyFill="1" applyBorder="1" applyAlignment="1">
      <alignment horizontal="center"/>
    </xf>
    <xf numFmtId="0" fontId="25" fillId="0" borderId="0" xfId="4" applyFont="1" applyAlignment="1">
      <alignment wrapText="1"/>
    </xf>
    <xf numFmtId="49" fontId="17" fillId="0" borderId="7" xfId="0" applyNumberFormat="1" applyFont="1" applyBorder="1" applyAlignment="1">
      <alignment horizontal="left" vertical="center" wrapText="1"/>
    </xf>
    <xf numFmtId="49" fontId="17" fillId="0" borderId="8" xfId="0" applyNumberFormat="1" applyFont="1" applyBorder="1" applyAlignment="1">
      <alignment horizontal="left" vertical="center" wrapText="1"/>
    </xf>
    <xf numFmtId="49" fontId="17" fillId="0" borderId="9" xfId="0" applyNumberFormat="1" applyFont="1" applyBorder="1" applyAlignment="1">
      <alignment horizontal="left" vertical="center" wrapText="1"/>
    </xf>
    <xf numFmtId="49" fontId="17" fillId="0" borderId="10" xfId="0" applyNumberFormat="1" applyFont="1" applyBorder="1" applyAlignment="1">
      <alignment horizontal="left" vertical="center" wrapText="1"/>
    </xf>
    <xf numFmtId="49" fontId="17" fillId="0" borderId="0" xfId="0" applyNumberFormat="1" applyFont="1" applyAlignment="1">
      <alignment horizontal="left" vertical="center" wrapText="1"/>
    </xf>
    <xf numFmtId="49" fontId="17" fillId="0" borderId="11" xfId="0" applyNumberFormat="1" applyFont="1" applyBorder="1" applyAlignment="1">
      <alignment horizontal="left" vertical="center" wrapText="1"/>
    </xf>
    <xf numFmtId="49" fontId="17" fillId="0" borderId="12" xfId="0" applyNumberFormat="1" applyFont="1" applyBorder="1" applyAlignment="1">
      <alignment horizontal="left" vertical="center" wrapText="1"/>
    </xf>
    <xf numFmtId="49" fontId="17" fillId="0" borderId="13" xfId="0" applyNumberFormat="1" applyFont="1" applyBorder="1" applyAlignment="1">
      <alignment horizontal="left" vertical="center" wrapText="1"/>
    </xf>
    <xf numFmtId="49" fontId="17" fillId="0" borderId="14" xfId="0" applyNumberFormat="1" applyFont="1" applyBorder="1" applyAlignment="1">
      <alignment horizontal="left" vertical="center" wrapText="1"/>
    </xf>
    <xf numFmtId="49" fontId="17" fillId="0" borderId="4" xfId="0" applyNumberFormat="1" applyFont="1" applyBorder="1" applyAlignment="1">
      <alignment horizontal="left" vertical="center" wrapText="1"/>
    </xf>
    <xf numFmtId="49" fontId="17" fillId="0" borderId="5" xfId="0" applyNumberFormat="1" applyFont="1" applyBorder="1" applyAlignment="1">
      <alignment horizontal="left" vertical="center" wrapText="1"/>
    </xf>
    <xf numFmtId="49" fontId="17" fillId="0" borderId="6" xfId="0" applyNumberFormat="1" applyFont="1" applyBorder="1" applyAlignment="1">
      <alignment horizontal="left" vertical="center" wrapText="1"/>
    </xf>
    <xf numFmtId="0" fontId="12" fillId="0" borderId="0" xfId="4" applyFont="1" applyAlignment="1">
      <alignment horizontal="center" vertical="top" wrapText="1"/>
    </xf>
    <xf numFmtId="0" fontId="13" fillId="0" borderId="0" xfId="4" applyFont="1" applyAlignment="1">
      <alignment horizontal="center" vertical="top"/>
    </xf>
    <xf numFmtId="0" fontId="12" fillId="0" borderId="0" xfId="0" applyFont="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9" fillId="0" borderId="0" xfId="0" applyFont="1" applyAlignment="1">
      <alignment horizontal="left" vertical="top" wrapText="1"/>
    </xf>
    <xf numFmtId="165" fontId="0" fillId="0" borderId="7" xfId="0" applyNumberFormat="1" applyBorder="1" applyAlignment="1">
      <alignment horizontal="center"/>
    </xf>
    <xf numFmtId="165" fontId="0" fillId="0" borderId="16" xfId="0" applyNumberFormat="1" applyBorder="1" applyAlignment="1">
      <alignment horizontal="center"/>
    </xf>
    <xf numFmtId="165" fontId="0" fillId="0" borderId="12" xfId="0" applyNumberFormat="1" applyBorder="1" applyAlignment="1">
      <alignment horizontal="center"/>
    </xf>
    <xf numFmtId="165" fontId="0" fillId="0" borderId="25" xfId="0" applyNumberFormat="1" applyBorder="1" applyAlignment="1">
      <alignment horizontal="center"/>
    </xf>
    <xf numFmtId="0" fontId="10" fillId="0" borderId="0" xfId="4" applyFont="1" applyAlignment="1">
      <alignment horizontal="center"/>
    </xf>
    <xf numFmtId="0" fontId="12" fillId="0" borderId="30" xfId="0" applyFont="1" applyBorder="1" applyAlignment="1">
      <alignment horizontal="left"/>
    </xf>
    <xf numFmtId="0" fontId="12" fillId="0" borderId="20" xfId="0" applyFont="1" applyBorder="1" applyAlignment="1">
      <alignment horizontal="left"/>
    </xf>
    <xf numFmtId="0" fontId="12" fillId="5" borderId="4" xfId="0" applyFont="1" applyFill="1" applyBorder="1" applyAlignment="1">
      <alignment horizontal="left"/>
    </xf>
    <xf numFmtId="0" fontId="12" fillId="5" borderId="5" xfId="0" applyFont="1" applyFill="1" applyBorder="1" applyAlignment="1">
      <alignment horizontal="left"/>
    </xf>
    <xf numFmtId="0" fontId="23" fillId="0" borderId="0" xfId="4" applyFont="1" applyAlignment="1">
      <alignment horizontal="center" vertical="top" wrapText="1"/>
    </xf>
    <xf numFmtId="0" fontId="24" fillId="0" borderId="0" xfId="0" applyFont="1" applyAlignment="1">
      <alignment horizontal="center" wrapText="1"/>
    </xf>
    <xf numFmtId="0" fontId="21" fillId="0" borderId="0" xfId="4" applyFont="1" applyAlignment="1">
      <alignment horizontal="center" vertical="top" wrapText="1"/>
    </xf>
    <xf numFmtId="0" fontId="22" fillId="0" borderId="0" xfId="0" applyFont="1" applyAlignment="1">
      <alignment horizontal="center" wrapText="1"/>
    </xf>
    <xf numFmtId="0" fontId="10" fillId="4" borderId="4" xfId="3" applyFont="1" applyFill="1" applyBorder="1" applyAlignment="1">
      <alignment horizontal="center" wrapText="1"/>
    </xf>
    <xf numFmtId="0" fontId="10" fillId="4" borderId="5" xfId="3" applyFont="1" applyFill="1" applyBorder="1" applyAlignment="1">
      <alignment horizontal="center" wrapText="1"/>
    </xf>
    <xf numFmtId="0" fontId="10" fillId="4" borderId="6" xfId="3" applyFont="1" applyFill="1" applyBorder="1" applyAlignment="1">
      <alignment horizontal="center" wrapText="1"/>
    </xf>
    <xf numFmtId="0" fontId="18" fillId="0" borderId="13" xfId="0" applyFont="1" applyBorder="1" applyAlignment="1">
      <alignment horizontal="center" vertical="center"/>
    </xf>
    <xf numFmtId="0" fontId="12" fillId="5" borderId="29" xfId="0" applyFont="1" applyFill="1" applyBorder="1" applyAlignment="1">
      <alignment horizontal="left"/>
    </xf>
    <xf numFmtId="0" fontId="12" fillId="5" borderId="18" xfId="0" applyFont="1" applyFill="1" applyBorder="1" applyAlignment="1">
      <alignment horizontal="left"/>
    </xf>
    <xf numFmtId="167" fontId="11" fillId="0" borderId="0" xfId="4" applyNumberFormat="1" applyFont="1" applyFill="1" applyAlignment="1">
      <alignment vertical="center"/>
    </xf>
  </cellXfs>
  <cellStyles count="10">
    <cellStyle name="Navadno" xfId="0" builtinId="0"/>
    <cellStyle name="Navadno 2" xfId="2" xr:uid="{00000000-0005-0000-0000-000001000000}"/>
    <cellStyle name="Navadno 2 2" xfId="8" xr:uid="{1C8F9A93-FAFA-4459-B2E1-69FD10FC11CF}"/>
    <cellStyle name="Navadno 3" xfId="4" xr:uid="{00000000-0005-0000-0000-000002000000}"/>
    <cellStyle name="Navadno 4" xfId="6" xr:uid="{00000000-0005-0000-0000-000003000000}"/>
    <cellStyle name="Navadno 5" xfId="7" xr:uid="{6335FD4A-B66B-41CF-AB7A-53A73460134F}"/>
    <cellStyle name="Navadno_List1" xfId="3" xr:uid="{00000000-0005-0000-0000-000004000000}"/>
    <cellStyle name="Navadno_SLOV_C" xfId="9" xr:uid="{9571EE75-53BA-42D4-94BA-3EC18FBFC06A}"/>
    <cellStyle name="Normal 2" xfId="1" xr:uid="{00000000-0005-0000-0000-000005000000}"/>
    <cellStyle name="Normal 2 2" xfId="5"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8F980-77E8-447B-A467-65B0104F8478}">
  <dimension ref="A1:B39"/>
  <sheetViews>
    <sheetView view="pageLayout" topLeftCell="A25" zoomScaleNormal="100" workbookViewId="0">
      <selection activeCell="B9" sqref="B9"/>
    </sheetView>
  </sheetViews>
  <sheetFormatPr defaultRowHeight="13"/>
  <cols>
    <col min="1" max="1" width="3.7265625" style="32" customWidth="1"/>
    <col min="2" max="2" width="80.7265625" style="32" customWidth="1"/>
    <col min="3" max="256" width="9.1796875" style="13"/>
    <col min="257" max="257" width="3.7265625" style="13" customWidth="1"/>
    <col min="258" max="258" width="80.7265625" style="13" customWidth="1"/>
    <col min="259" max="512" width="9.1796875" style="13"/>
    <col min="513" max="513" width="3.7265625" style="13" customWidth="1"/>
    <col min="514" max="514" width="80.7265625" style="13" customWidth="1"/>
    <col min="515" max="768" width="9.1796875" style="13"/>
    <col min="769" max="769" width="3.7265625" style="13" customWidth="1"/>
    <col min="770" max="770" width="80.7265625" style="13" customWidth="1"/>
    <col min="771" max="1024" width="9.1796875" style="13"/>
    <col min="1025" max="1025" width="3.7265625" style="13" customWidth="1"/>
    <col min="1026" max="1026" width="80.7265625" style="13" customWidth="1"/>
    <col min="1027" max="1280" width="9.1796875" style="13"/>
    <col min="1281" max="1281" width="3.7265625" style="13" customWidth="1"/>
    <col min="1282" max="1282" width="80.7265625" style="13" customWidth="1"/>
    <col min="1283" max="1536" width="9.1796875" style="13"/>
    <col min="1537" max="1537" width="3.7265625" style="13" customWidth="1"/>
    <col min="1538" max="1538" width="80.7265625" style="13" customWidth="1"/>
    <col min="1539" max="1792" width="9.1796875" style="13"/>
    <col min="1793" max="1793" width="3.7265625" style="13" customWidth="1"/>
    <col min="1794" max="1794" width="80.7265625" style="13" customWidth="1"/>
    <col min="1795" max="2048" width="9.1796875" style="13"/>
    <col min="2049" max="2049" width="3.7265625" style="13" customWidth="1"/>
    <col min="2050" max="2050" width="80.7265625" style="13" customWidth="1"/>
    <col min="2051" max="2304" width="9.1796875" style="13"/>
    <col min="2305" max="2305" width="3.7265625" style="13" customWidth="1"/>
    <col min="2306" max="2306" width="80.7265625" style="13" customWidth="1"/>
    <col min="2307" max="2560" width="9.1796875" style="13"/>
    <col min="2561" max="2561" width="3.7265625" style="13" customWidth="1"/>
    <col min="2562" max="2562" width="80.7265625" style="13" customWidth="1"/>
    <col min="2563" max="2816" width="9.1796875" style="13"/>
    <col min="2817" max="2817" width="3.7265625" style="13" customWidth="1"/>
    <col min="2818" max="2818" width="80.7265625" style="13" customWidth="1"/>
    <col min="2819" max="3072" width="9.1796875" style="13"/>
    <col min="3073" max="3073" width="3.7265625" style="13" customWidth="1"/>
    <col min="3074" max="3074" width="80.7265625" style="13" customWidth="1"/>
    <col min="3075" max="3328" width="9.1796875" style="13"/>
    <col min="3329" max="3329" width="3.7265625" style="13" customWidth="1"/>
    <col min="3330" max="3330" width="80.7265625" style="13" customWidth="1"/>
    <col min="3331" max="3584" width="9.1796875" style="13"/>
    <col min="3585" max="3585" width="3.7265625" style="13" customWidth="1"/>
    <col min="3586" max="3586" width="80.7265625" style="13" customWidth="1"/>
    <col min="3587" max="3840" width="9.1796875" style="13"/>
    <col min="3841" max="3841" width="3.7265625" style="13" customWidth="1"/>
    <col min="3842" max="3842" width="80.7265625" style="13" customWidth="1"/>
    <col min="3843" max="4096" width="9.1796875" style="13"/>
    <col min="4097" max="4097" width="3.7265625" style="13" customWidth="1"/>
    <col min="4098" max="4098" width="80.7265625" style="13" customWidth="1"/>
    <col min="4099" max="4352" width="9.1796875" style="13"/>
    <col min="4353" max="4353" width="3.7265625" style="13" customWidth="1"/>
    <col min="4354" max="4354" width="80.7265625" style="13" customWidth="1"/>
    <col min="4355" max="4608" width="9.1796875" style="13"/>
    <col min="4609" max="4609" width="3.7265625" style="13" customWidth="1"/>
    <col min="4610" max="4610" width="80.7265625" style="13" customWidth="1"/>
    <col min="4611" max="4864" width="9.1796875" style="13"/>
    <col min="4865" max="4865" width="3.7265625" style="13" customWidth="1"/>
    <col min="4866" max="4866" width="80.7265625" style="13" customWidth="1"/>
    <col min="4867" max="5120" width="9.1796875" style="13"/>
    <col min="5121" max="5121" width="3.7265625" style="13" customWidth="1"/>
    <col min="5122" max="5122" width="80.7265625" style="13" customWidth="1"/>
    <col min="5123" max="5376" width="9.1796875" style="13"/>
    <col min="5377" max="5377" width="3.7265625" style="13" customWidth="1"/>
    <col min="5378" max="5378" width="80.7265625" style="13" customWidth="1"/>
    <col min="5379" max="5632" width="9.1796875" style="13"/>
    <col min="5633" max="5633" width="3.7265625" style="13" customWidth="1"/>
    <col min="5634" max="5634" width="80.7265625" style="13" customWidth="1"/>
    <col min="5635" max="5888" width="9.1796875" style="13"/>
    <col min="5889" max="5889" width="3.7265625" style="13" customWidth="1"/>
    <col min="5890" max="5890" width="80.7265625" style="13" customWidth="1"/>
    <col min="5891" max="6144" width="9.1796875" style="13"/>
    <col min="6145" max="6145" width="3.7265625" style="13" customWidth="1"/>
    <col min="6146" max="6146" width="80.7265625" style="13" customWidth="1"/>
    <col min="6147" max="6400" width="9.1796875" style="13"/>
    <col min="6401" max="6401" width="3.7265625" style="13" customWidth="1"/>
    <col min="6402" max="6402" width="80.7265625" style="13" customWidth="1"/>
    <col min="6403" max="6656" width="9.1796875" style="13"/>
    <col min="6657" max="6657" width="3.7265625" style="13" customWidth="1"/>
    <col min="6658" max="6658" width="80.7265625" style="13" customWidth="1"/>
    <col min="6659" max="6912" width="9.1796875" style="13"/>
    <col min="6913" max="6913" width="3.7265625" style="13" customWidth="1"/>
    <col min="6914" max="6914" width="80.7265625" style="13" customWidth="1"/>
    <col min="6915" max="7168" width="9.1796875" style="13"/>
    <col min="7169" max="7169" width="3.7265625" style="13" customWidth="1"/>
    <col min="7170" max="7170" width="80.7265625" style="13" customWidth="1"/>
    <col min="7171" max="7424" width="9.1796875" style="13"/>
    <col min="7425" max="7425" width="3.7265625" style="13" customWidth="1"/>
    <col min="7426" max="7426" width="80.7265625" style="13" customWidth="1"/>
    <col min="7427" max="7680" width="9.1796875" style="13"/>
    <col min="7681" max="7681" width="3.7265625" style="13" customWidth="1"/>
    <col min="7682" max="7682" width="80.7265625" style="13" customWidth="1"/>
    <col min="7683" max="7936" width="9.1796875" style="13"/>
    <col min="7937" max="7937" width="3.7265625" style="13" customWidth="1"/>
    <col min="7938" max="7938" width="80.7265625" style="13" customWidth="1"/>
    <col min="7939" max="8192" width="9.1796875" style="13"/>
    <col min="8193" max="8193" width="3.7265625" style="13" customWidth="1"/>
    <col min="8194" max="8194" width="80.7265625" style="13" customWidth="1"/>
    <col min="8195" max="8448" width="9.1796875" style="13"/>
    <col min="8449" max="8449" width="3.7265625" style="13" customWidth="1"/>
    <col min="8450" max="8450" width="80.7265625" style="13" customWidth="1"/>
    <col min="8451" max="8704" width="9.1796875" style="13"/>
    <col min="8705" max="8705" width="3.7265625" style="13" customWidth="1"/>
    <col min="8706" max="8706" width="80.7265625" style="13" customWidth="1"/>
    <col min="8707" max="8960" width="9.1796875" style="13"/>
    <col min="8961" max="8961" width="3.7265625" style="13" customWidth="1"/>
    <col min="8962" max="8962" width="80.7265625" style="13" customWidth="1"/>
    <col min="8963" max="9216" width="9.1796875" style="13"/>
    <col min="9217" max="9217" width="3.7265625" style="13" customWidth="1"/>
    <col min="9218" max="9218" width="80.7265625" style="13" customWidth="1"/>
    <col min="9219" max="9472" width="9.1796875" style="13"/>
    <col min="9473" max="9473" width="3.7265625" style="13" customWidth="1"/>
    <col min="9474" max="9474" width="80.7265625" style="13" customWidth="1"/>
    <col min="9475" max="9728" width="9.1796875" style="13"/>
    <col min="9729" max="9729" width="3.7265625" style="13" customWidth="1"/>
    <col min="9730" max="9730" width="80.7265625" style="13" customWidth="1"/>
    <col min="9731" max="9984" width="9.1796875" style="13"/>
    <col min="9985" max="9985" width="3.7265625" style="13" customWidth="1"/>
    <col min="9986" max="9986" width="80.7265625" style="13" customWidth="1"/>
    <col min="9987" max="10240" width="9.1796875" style="13"/>
    <col min="10241" max="10241" width="3.7265625" style="13" customWidth="1"/>
    <col min="10242" max="10242" width="80.7265625" style="13" customWidth="1"/>
    <col min="10243" max="10496" width="9.1796875" style="13"/>
    <col min="10497" max="10497" width="3.7265625" style="13" customWidth="1"/>
    <col min="10498" max="10498" width="80.7265625" style="13" customWidth="1"/>
    <col min="10499" max="10752" width="9.1796875" style="13"/>
    <col min="10753" max="10753" width="3.7265625" style="13" customWidth="1"/>
    <col min="10754" max="10754" width="80.7265625" style="13" customWidth="1"/>
    <col min="10755" max="11008" width="9.1796875" style="13"/>
    <col min="11009" max="11009" width="3.7265625" style="13" customWidth="1"/>
    <col min="11010" max="11010" width="80.7265625" style="13" customWidth="1"/>
    <col min="11011" max="11264" width="9.1796875" style="13"/>
    <col min="11265" max="11265" width="3.7265625" style="13" customWidth="1"/>
    <col min="11266" max="11266" width="80.7265625" style="13" customWidth="1"/>
    <col min="11267" max="11520" width="9.1796875" style="13"/>
    <col min="11521" max="11521" width="3.7265625" style="13" customWidth="1"/>
    <col min="11522" max="11522" width="80.7265625" style="13" customWidth="1"/>
    <col min="11523" max="11776" width="9.1796875" style="13"/>
    <col min="11777" max="11777" width="3.7265625" style="13" customWidth="1"/>
    <col min="11778" max="11778" width="80.7265625" style="13" customWidth="1"/>
    <col min="11779" max="12032" width="9.1796875" style="13"/>
    <col min="12033" max="12033" width="3.7265625" style="13" customWidth="1"/>
    <col min="12034" max="12034" width="80.7265625" style="13" customWidth="1"/>
    <col min="12035" max="12288" width="9.1796875" style="13"/>
    <col min="12289" max="12289" width="3.7265625" style="13" customWidth="1"/>
    <col min="12290" max="12290" width="80.7265625" style="13" customWidth="1"/>
    <col min="12291" max="12544" width="9.1796875" style="13"/>
    <col min="12545" max="12545" width="3.7265625" style="13" customWidth="1"/>
    <col min="12546" max="12546" width="80.7265625" style="13" customWidth="1"/>
    <col min="12547" max="12800" width="9.1796875" style="13"/>
    <col min="12801" max="12801" width="3.7265625" style="13" customWidth="1"/>
    <col min="12802" max="12802" width="80.7265625" style="13" customWidth="1"/>
    <col min="12803" max="13056" width="9.1796875" style="13"/>
    <col min="13057" max="13057" width="3.7265625" style="13" customWidth="1"/>
    <col min="13058" max="13058" width="80.7265625" style="13" customWidth="1"/>
    <col min="13059" max="13312" width="9.1796875" style="13"/>
    <col min="13313" max="13313" width="3.7265625" style="13" customWidth="1"/>
    <col min="13314" max="13314" width="80.7265625" style="13" customWidth="1"/>
    <col min="13315" max="13568" width="9.1796875" style="13"/>
    <col min="13569" max="13569" width="3.7265625" style="13" customWidth="1"/>
    <col min="13570" max="13570" width="80.7265625" style="13" customWidth="1"/>
    <col min="13571" max="13824" width="9.1796875" style="13"/>
    <col min="13825" max="13825" width="3.7265625" style="13" customWidth="1"/>
    <col min="13826" max="13826" width="80.7265625" style="13" customWidth="1"/>
    <col min="13827" max="14080" width="9.1796875" style="13"/>
    <col min="14081" max="14081" width="3.7265625" style="13" customWidth="1"/>
    <col min="14082" max="14082" width="80.7265625" style="13" customWidth="1"/>
    <col min="14083" max="14336" width="9.1796875" style="13"/>
    <col min="14337" max="14337" width="3.7265625" style="13" customWidth="1"/>
    <col min="14338" max="14338" width="80.7265625" style="13" customWidth="1"/>
    <col min="14339" max="14592" width="9.1796875" style="13"/>
    <col min="14593" max="14593" width="3.7265625" style="13" customWidth="1"/>
    <col min="14594" max="14594" width="80.7265625" style="13" customWidth="1"/>
    <col min="14595" max="14848" width="9.1796875" style="13"/>
    <col min="14849" max="14849" width="3.7265625" style="13" customWidth="1"/>
    <col min="14850" max="14850" width="80.7265625" style="13" customWidth="1"/>
    <col min="14851" max="15104" width="9.1796875" style="13"/>
    <col min="15105" max="15105" width="3.7265625" style="13" customWidth="1"/>
    <col min="15106" max="15106" width="80.7265625" style="13" customWidth="1"/>
    <col min="15107" max="15360" width="9.1796875" style="13"/>
    <col min="15361" max="15361" width="3.7265625" style="13" customWidth="1"/>
    <col min="15362" max="15362" width="80.7265625" style="13" customWidth="1"/>
    <col min="15363" max="15616" width="9.1796875" style="13"/>
    <col min="15617" max="15617" width="3.7265625" style="13" customWidth="1"/>
    <col min="15618" max="15618" width="80.7265625" style="13" customWidth="1"/>
    <col min="15619" max="15872" width="9.1796875" style="13"/>
    <col min="15873" max="15873" width="3.7265625" style="13" customWidth="1"/>
    <col min="15874" max="15874" width="80.7265625" style="13" customWidth="1"/>
    <col min="15875" max="16128" width="9.1796875" style="13"/>
    <col min="16129" max="16129" width="3.7265625" style="13" customWidth="1"/>
    <col min="16130" max="16130" width="80.7265625" style="13" customWidth="1"/>
    <col min="16131" max="16384" width="9.1796875" style="13"/>
  </cols>
  <sheetData>
    <row r="1" spans="1:2">
      <c r="A1" s="27"/>
      <c r="B1" s="28" t="s">
        <v>0</v>
      </c>
    </row>
    <row r="3" spans="1:2" ht="27.75" customHeight="1">
      <c r="A3" s="29" t="s">
        <v>1</v>
      </c>
      <c r="B3" s="30" t="s">
        <v>2</v>
      </c>
    </row>
    <row r="4" spans="1:2" ht="42.75" customHeight="1">
      <c r="A4" s="31" t="s">
        <v>3</v>
      </c>
      <c r="B4" s="30" t="s">
        <v>4</v>
      </c>
    </row>
    <row r="5" spans="1:2">
      <c r="A5" s="29" t="s">
        <v>5</v>
      </c>
      <c r="B5" s="32" t="s">
        <v>6</v>
      </c>
    </row>
    <row r="6" spans="1:2">
      <c r="A6" s="31" t="s">
        <v>7</v>
      </c>
      <c r="B6" s="32" t="s">
        <v>8</v>
      </c>
    </row>
    <row r="7" spans="1:2" ht="26">
      <c r="A7" s="29" t="s">
        <v>9</v>
      </c>
      <c r="B7" s="33" t="s">
        <v>10</v>
      </c>
    </row>
    <row r="8" spans="1:2" ht="30" customHeight="1">
      <c r="A8" s="31" t="s">
        <v>11</v>
      </c>
      <c r="B8" s="33" t="s">
        <v>12</v>
      </c>
    </row>
    <row r="9" spans="1:2" ht="42" customHeight="1">
      <c r="A9" s="29" t="s">
        <v>13</v>
      </c>
      <c r="B9" s="33" t="s">
        <v>14</v>
      </c>
    </row>
    <row r="10" spans="1:2" ht="26">
      <c r="A10" s="31" t="s">
        <v>15</v>
      </c>
      <c r="B10" s="33" t="s">
        <v>16</v>
      </c>
    </row>
    <row r="11" spans="1:2" ht="26">
      <c r="A11" s="29" t="s">
        <v>17</v>
      </c>
      <c r="B11" s="33" t="s">
        <v>18</v>
      </c>
    </row>
    <row r="12" spans="1:2">
      <c r="A12" s="31" t="s">
        <v>19</v>
      </c>
      <c r="B12" s="33" t="s">
        <v>20</v>
      </c>
    </row>
    <row r="13" spans="1:2">
      <c r="A13" s="31" t="s">
        <v>21</v>
      </c>
      <c r="B13" s="32" t="s">
        <v>22</v>
      </c>
    </row>
    <row r="14" spans="1:2" ht="26">
      <c r="A14" s="31" t="s">
        <v>23</v>
      </c>
      <c r="B14" s="33" t="s">
        <v>24</v>
      </c>
    </row>
    <row r="15" spans="1:2" ht="26">
      <c r="A15" s="31" t="s">
        <v>25</v>
      </c>
      <c r="B15" s="34" t="s">
        <v>26</v>
      </c>
    </row>
    <row r="16" spans="1:2" ht="26">
      <c r="A16" s="31" t="s">
        <v>27</v>
      </c>
      <c r="B16" s="34" t="s">
        <v>28</v>
      </c>
    </row>
    <row r="17" spans="1:2">
      <c r="A17" s="31" t="s">
        <v>29</v>
      </c>
      <c r="B17" s="34" t="s">
        <v>30</v>
      </c>
    </row>
    <row r="18" spans="1:2" ht="41.25" customHeight="1">
      <c r="A18" s="31" t="s">
        <v>31</v>
      </c>
      <c r="B18" s="34" t="s">
        <v>32</v>
      </c>
    </row>
    <row r="19" spans="1:2" ht="26">
      <c r="A19" s="31" t="s">
        <v>33</v>
      </c>
      <c r="B19" s="33" t="s">
        <v>34</v>
      </c>
    </row>
    <row r="20" spans="1:2" ht="26">
      <c r="A20" s="31" t="s">
        <v>35</v>
      </c>
      <c r="B20" s="35" t="s">
        <v>36</v>
      </c>
    </row>
    <row r="21" spans="1:2">
      <c r="A21" s="31" t="s">
        <v>37</v>
      </c>
      <c r="B21" s="33" t="s">
        <v>38</v>
      </c>
    </row>
    <row r="22" spans="1:2" ht="26">
      <c r="A22" s="31" t="s">
        <v>39</v>
      </c>
      <c r="B22" s="36" t="s">
        <v>40</v>
      </c>
    </row>
    <row r="23" spans="1:2">
      <c r="A23" s="31" t="s">
        <v>41</v>
      </c>
      <c r="B23" s="37" t="s">
        <v>42</v>
      </c>
    </row>
    <row r="24" spans="1:2">
      <c r="A24" s="31" t="s">
        <v>43</v>
      </c>
      <c r="B24" s="37" t="s">
        <v>44</v>
      </c>
    </row>
    <row r="25" spans="1:2">
      <c r="A25" s="38"/>
      <c r="B25" s="39" t="s">
        <v>45</v>
      </c>
    </row>
    <row r="26" spans="1:2" ht="26">
      <c r="A26" s="38"/>
      <c r="B26" s="39" t="s">
        <v>46</v>
      </c>
    </row>
    <row r="27" spans="1:2" ht="26">
      <c r="A27" s="38"/>
      <c r="B27" s="39" t="s">
        <v>47</v>
      </c>
    </row>
    <row r="28" spans="1:2" ht="30" customHeight="1">
      <c r="A28" s="38"/>
      <c r="B28" s="39" t="s">
        <v>48</v>
      </c>
    </row>
    <row r="29" spans="1:2" ht="26">
      <c r="A29" s="38"/>
      <c r="B29" s="39" t="s">
        <v>49</v>
      </c>
    </row>
    <row r="30" spans="1:2" ht="26">
      <c r="A30" s="38"/>
      <c r="B30" s="39" t="s">
        <v>50</v>
      </c>
    </row>
    <row r="31" spans="1:2" ht="26">
      <c r="A31" s="38"/>
      <c r="B31" s="39" t="s">
        <v>51</v>
      </c>
    </row>
    <row r="32" spans="1:2" ht="26">
      <c r="A32" s="38"/>
      <c r="B32" s="39" t="s">
        <v>52</v>
      </c>
    </row>
    <row r="33" spans="1:2">
      <c r="A33" s="38"/>
      <c r="B33" s="39" t="s">
        <v>53</v>
      </c>
    </row>
    <row r="34" spans="1:2">
      <c r="A34" s="38"/>
      <c r="B34" s="39" t="s">
        <v>54</v>
      </c>
    </row>
    <row r="35" spans="1:2">
      <c r="A35" s="38"/>
      <c r="B35" s="39" t="s">
        <v>55</v>
      </c>
    </row>
    <row r="36" spans="1:2">
      <c r="A36" s="38"/>
      <c r="B36" s="39" t="s">
        <v>56</v>
      </c>
    </row>
    <row r="37" spans="1:2">
      <c r="A37" s="38"/>
      <c r="B37" s="39" t="s">
        <v>57</v>
      </c>
    </row>
    <row r="38" spans="1:2">
      <c r="A38" s="38" t="s">
        <v>58</v>
      </c>
      <c r="B38" s="37" t="s">
        <v>59</v>
      </c>
    </row>
    <row r="39" spans="1:2" ht="39">
      <c r="A39" s="38" t="s">
        <v>60</v>
      </c>
      <c r="B39" s="33" t="s">
        <v>61</v>
      </c>
    </row>
  </sheetData>
  <pageMargins left="0.7" right="0.7" top="0.75" bottom="0.75" header="0.3" footer="0.3"/>
  <pageSetup paperSize="9" orientation="portrait" r:id="rId1"/>
  <headerFooter>
    <oddHeader>&amp;C&amp;"Arial Narrow,Navadno"Št. projekta: 19-25&amp;R&amp;"Arial Narrow,Navadno"&amp;9Stran: &amp;P /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74B14-47E2-4BC5-987E-AA21DC28F564}">
  <dimension ref="A1:H41"/>
  <sheetViews>
    <sheetView view="pageLayout" zoomScaleNormal="100" zoomScaleSheetLayoutView="100" workbookViewId="0">
      <selection activeCell="K15" sqref="K15"/>
    </sheetView>
  </sheetViews>
  <sheetFormatPr defaultRowHeight="12.5"/>
  <cols>
    <col min="1" max="1" width="5.26953125" style="3" customWidth="1"/>
    <col min="2" max="2" width="6.54296875" style="3" customWidth="1"/>
    <col min="3" max="3" width="38.54296875" style="1" customWidth="1"/>
    <col min="4" max="4" width="6.453125" style="2" customWidth="1"/>
    <col min="5" max="5" width="7.54296875" style="2" customWidth="1"/>
    <col min="6" max="6" width="7.7265625" style="2" customWidth="1"/>
    <col min="7" max="7" width="13" style="12" customWidth="1"/>
    <col min="8" max="257" width="8.81640625" style="1"/>
    <col min="258" max="258" width="5.26953125" style="1" customWidth="1"/>
    <col min="259" max="259" width="44.54296875" style="1" customWidth="1"/>
    <col min="260" max="260" width="6.453125" style="1" customWidth="1"/>
    <col min="261" max="261" width="7.54296875" style="1" customWidth="1"/>
    <col min="262" max="262" width="10.1796875" style="1" customWidth="1"/>
    <col min="263" max="263" width="12.81640625" style="1" customWidth="1"/>
    <col min="264" max="513" width="8.81640625" style="1"/>
    <col min="514" max="514" width="5.26953125" style="1" customWidth="1"/>
    <col min="515" max="515" width="44.54296875" style="1" customWidth="1"/>
    <col min="516" max="516" width="6.453125" style="1" customWidth="1"/>
    <col min="517" max="517" width="7.54296875" style="1" customWidth="1"/>
    <col min="518" max="518" width="10.1796875" style="1" customWidth="1"/>
    <col min="519" max="519" width="12.81640625" style="1" customWidth="1"/>
    <col min="520" max="769" width="8.81640625" style="1"/>
    <col min="770" max="770" width="5.26953125" style="1" customWidth="1"/>
    <col min="771" max="771" width="44.54296875" style="1" customWidth="1"/>
    <col min="772" max="772" width="6.453125" style="1" customWidth="1"/>
    <col min="773" max="773" width="7.54296875" style="1" customWidth="1"/>
    <col min="774" max="774" width="10.1796875" style="1" customWidth="1"/>
    <col min="775" max="775" width="12.81640625" style="1" customWidth="1"/>
    <col min="776" max="1025" width="8.81640625" style="1"/>
    <col min="1026" max="1026" width="5.26953125" style="1" customWidth="1"/>
    <col min="1027" max="1027" width="44.54296875" style="1" customWidth="1"/>
    <col min="1028" max="1028" width="6.453125" style="1" customWidth="1"/>
    <col min="1029" max="1029" width="7.54296875" style="1" customWidth="1"/>
    <col min="1030" max="1030" width="10.1796875" style="1" customWidth="1"/>
    <col min="1031" max="1031" width="12.81640625" style="1" customWidth="1"/>
    <col min="1032" max="1281" width="8.81640625" style="1"/>
    <col min="1282" max="1282" width="5.26953125" style="1" customWidth="1"/>
    <col min="1283" max="1283" width="44.54296875" style="1" customWidth="1"/>
    <col min="1284" max="1284" width="6.453125" style="1" customWidth="1"/>
    <col min="1285" max="1285" width="7.54296875" style="1" customWidth="1"/>
    <col min="1286" max="1286" width="10.1796875" style="1" customWidth="1"/>
    <col min="1287" max="1287" width="12.81640625" style="1" customWidth="1"/>
    <col min="1288" max="1537" width="8.81640625" style="1"/>
    <col min="1538" max="1538" width="5.26953125" style="1" customWidth="1"/>
    <col min="1539" max="1539" width="44.54296875" style="1" customWidth="1"/>
    <col min="1540" max="1540" width="6.453125" style="1" customWidth="1"/>
    <col min="1541" max="1541" width="7.54296875" style="1" customWidth="1"/>
    <col min="1542" max="1542" width="10.1796875" style="1" customWidth="1"/>
    <col min="1543" max="1543" width="12.81640625" style="1" customWidth="1"/>
    <col min="1544" max="1793" width="8.81640625" style="1"/>
    <col min="1794" max="1794" width="5.26953125" style="1" customWidth="1"/>
    <col min="1795" max="1795" width="44.54296875" style="1" customWidth="1"/>
    <col min="1796" max="1796" width="6.453125" style="1" customWidth="1"/>
    <col min="1797" max="1797" width="7.54296875" style="1" customWidth="1"/>
    <col min="1798" max="1798" width="10.1796875" style="1" customWidth="1"/>
    <col min="1799" max="1799" width="12.81640625" style="1" customWidth="1"/>
    <col min="1800" max="2049" width="8.81640625" style="1"/>
    <col min="2050" max="2050" width="5.26953125" style="1" customWidth="1"/>
    <col min="2051" max="2051" width="44.54296875" style="1" customWidth="1"/>
    <col min="2052" max="2052" width="6.453125" style="1" customWidth="1"/>
    <col min="2053" max="2053" width="7.54296875" style="1" customWidth="1"/>
    <col min="2054" max="2054" width="10.1796875" style="1" customWidth="1"/>
    <col min="2055" max="2055" width="12.81640625" style="1" customWidth="1"/>
    <col min="2056" max="2305" width="8.81640625" style="1"/>
    <col min="2306" max="2306" width="5.26953125" style="1" customWidth="1"/>
    <col min="2307" max="2307" width="44.54296875" style="1" customWidth="1"/>
    <col min="2308" max="2308" width="6.453125" style="1" customWidth="1"/>
    <col min="2309" max="2309" width="7.54296875" style="1" customWidth="1"/>
    <col min="2310" max="2310" width="10.1796875" style="1" customWidth="1"/>
    <col min="2311" max="2311" width="12.81640625" style="1" customWidth="1"/>
    <col min="2312" max="2561" width="8.81640625" style="1"/>
    <col min="2562" max="2562" width="5.26953125" style="1" customWidth="1"/>
    <col min="2563" max="2563" width="44.54296875" style="1" customWidth="1"/>
    <col min="2564" max="2564" width="6.453125" style="1" customWidth="1"/>
    <col min="2565" max="2565" width="7.54296875" style="1" customWidth="1"/>
    <col min="2566" max="2566" width="10.1796875" style="1" customWidth="1"/>
    <col min="2567" max="2567" width="12.81640625" style="1" customWidth="1"/>
    <col min="2568" max="2817" width="8.81640625" style="1"/>
    <col min="2818" max="2818" width="5.26953125" style="1" customWidth="1"/>
    <col min="2819" max="2819" width="44.54296875" style="1" customWidth="1"/>
    <col min="2820" max="2820" width="6.453125" style="1" customWidth="1"/>
    <col min="2821" max="2821" width="7.54296875" style="1" customWidth="1"/>
    <col min="2822" max="2822" width="10.1796875" style="1" customWidth="1"/>
    <col min="2823" max="2823" width="12.81640625" style="1" customWidth="1"/>
    <col min="2824" max="3073" width="8.81640625" style="1"/>
    <col min="3074" max="3074" width="5.26953125" style="1" customWidth="1"/>
    <col min="3075" max="3075" width="44.54296875" style="1" customWidth="1"/>
    <col min="3076" max="3076" width="6.453125" style="1" customWidth="1"/>
    <col min="3077" max="3077" width="7.54296875" style="1" customWidth="1"/>
    <col min="3078" max="3078" width="10.1796875" style="1" customWidth="1"/>
    <col min="3079" max="3079" width="12.81640625" style="1" customWidth="1"/>
    <col min="3080" max="3329" width="8.81640625" style="1"/>
    <col min="3330" max="3330" width="5.26953125" style="1" customWidth="1"/>
    <col min="3331" max="3331" width="44.54296875" style="1" customWidth="1"/>
    <col min="3332" max="3332" width="6.453125" style="1" customWidth="1"/>
    <col min="3333" max="3333" width="7.54296875" style="1" customWidth="1"/>
    <col min="3334" max="3334" width="10.1796875" style="1" customWidth="1"/>
    <col min="3335" max="3335" width="12.81640625" style="1" customWidth="1"/>
    <col min="3336" max="3585" width="8.81640625" style="1"/>
    <col min="3586" max="3586" width="5.26953125" style="1" customWidth="1"/>
    <col min="3587" max="3587" width="44.54296875" style="1" customWidth="1"/>
    <col min="3588" max="3588" width="6.453125" style="1" customWidth="1"/>
    <col min="3589" max="3589" width="7.54296875" style="1" customWidth="1"/>
    <col min="3590" max="3590" width="10.1796875" style="1" customWidth="1"/>
    <col min="3591" max="3591" width="12.81640625" style="1" customWidth="1"/>
    <col min="3592" max="3841" width="8.81640625" style="1"/>
    <col min="3842" max="3842" width="5.26953125" style="1" customWidth="1"/>
    <col min="3843" max="3843" width="44.54296875" style="1" customWidth="1"/>
    <col min="3844" max="3844" width="6.453125" style="1" customWidth="1"/>
    <col min="3845" max="3845" width="7.54296875" style="1" customWidth="1"/>
    <col min="3846" max="3846" width="10.1796875" style="1" customWidth="1"/>
    <col min="3847" max="3847" width="12.81640625" style="1" customWidth="1"/>
    <col min="3848" max="4097" width="8.81640625" style="1"/>
    <col min="4098" max="4098" width="5.26953125" style="1" customWidth="1"/>
    <col min="4099" max="4099" width="44.54296875" style="1" customWidth="1"/>
    <col min="4100" max="4100" width="6.453125" style="1" customWidth="1"/>
    <col min="4101" max="4101" width="7.54296875" style="1" customWidth="1"/>
    <col min="4102" max="4102" width="10.1796875" style="1" customWidth="1"/>
    <col min="4103" max="4103" width="12.81640625" style="1" customWidth="1"/>
    <col min="4104" max="4353" width="8.81640625" style="1"/>
    <col min="4354" max="4354" width="5.26953125" style="1" customWidth="1"/>
    <col min="4355" max="4355" width="44.54296875" style="1" customWidth="1"/>
    <col min="4356" max="4356" width="6.453125" style="1" customWidth="1"/>
    <col min="4357" max="4357" width="7.54296875" style="1" customWidth="1"/>
    <col min="4358" max="4358" width="10.1796875" style="1" customWidth="1"/>
    <col min="4359" max="4359" width="12.81640625" style="1" customWidth="1"/>
    <col min="4360" max="4609" width="8.81640625" style="1"/>
    <col min="4610" max="4610" width="5.26953125" style="1" customWidth="1"/>
    <col min="4611" max="4611" width="44.54296875" style="1" customWidth="1"/>
    <col min="4612" max="4612" width="6.453125" style="1" customWidth="1"/>
    <col min="4613" max="4613" width="7.54296875" style="1" customWidth="1"/>
    <col min="4614" max="4614" width="10.1796875" style="1" customWidth="1"/>
    <col min="4615" max="4615" width="12.81640625" style="1" customWidth="1"/>
    <col min="4616" max="4865" width="8.81640625" style="1"/>
    <col min="4866" max="4866" width="5.26953125" style="1" customWidth="1"/>
    <col min="4867" max="4867" width="44.54296875" style="1" customWidth="1"/>
    <col min="4868" max="4868" width="6.453125" style="1" customWidth="1"/>
    <col min="4869" max="4869" width="7.54296875" style="1" customWidth="1"/>
    <col min="4870" max="4870" width="10.1796875" style="1" customWidth="1"/>
    <col min="4871" max="4871" width="12.81640625" style="1" customWidth="1"/>
    <col min="4872" max="5121" width="8.81640625" style="1"/>
    <col min="5122" max="5122" width="5.26953125" style="1" customWidth="1"/>
    <col min="5123" max="5123" width="44.54296875" style="1" customWidth="1"/>
    <col min="5124" max="5124" width="6.453125" style="1" customWidth="1"/>
    <col min="5125" max="5125" width="7.54296875" style="1" customWidth="1"/>
    <col min="5126" max="5126" width="10.1796875" style="1" customWidth="1"/>
    <col min="5127" max="5127" width="12.81640625" style="1" customWidth="1"/>
    <col min="5128" max="5377" width="8.81640625" style="1"/>
    <col min="5378" max="5378" width="5.26953125" style="1" customWidth="1"/>
    <col min="5379" max="5379" width="44.54296875" style="1" customWidth="1"/>
    <col min="5380" max="5380" width="6.453125" style="1" customWidth="1"/>
    <col min="5381" max="5381" width="7.54296875" style="1" customWidth="1"/>
    <col min="5382" max="5382" width="10.1796875" style="1" customWidth="1"/>
    <col min="5383" max="5383" width="12.81640625" style="1" customWidth="1"/>
    <col min="5384" max="5633" width="8.81640625" style="1"/>
    <col min="5634" max="5634" width="5.26953125" style="1" customWidth="1"/>
    <col min="5635" max="5635" width="44.54296875" style="1" customWidth="1"/>
    <col min="5636" max="5636" width="6.453125" style="1" customWidth="1"/>
    <col min="5637" max="5637" width="7.54296875" style="1" customWidth="1"/>
    <col min="5638" max="5638" width="10.1796875" style="1" customWidth="1"/>
    <col min="5639" max="5639" width="12.81640625" style="1" customWidth="1"/>
    <col min="5640" max="5889" width="8.81640625" style="1"/>
    <col min="5890" max="5890" width="5.26953125" style="1" customWidth="1"/>
    <col min="5891" max="5891" width="44.54296875" style="1" customWidth="1"/>
    <col min="5892" max="5892" width="6.453125" style="1" customWidth="1"/>
    <col min="5893" max="5893" width="7.54296875" style="1" customWidth="1"/>
    <col min="5894" max="5894" width="10.1796875" style="1" customWidth="1"/>
    <col min="5895" max="5895" width="12.81640625" style="1" customWidth="1"/>
    <col min="5896" max="6145" width="8.81640625" style="1"/>
    <col min="6146" max="6146" width="5.26953125" style="1" customWidth="1"/>
    <col min="6147" max="6147" width="44.54296875" style="1" customWidth="1"/>
    <col min="6148" max="6148" width="6.453125" style="1" customWidth="1"/>
    <col min="6149" max="6149" width="7.54296875" style="1" customWidth="1"/>
    <col min="6150" max="6150" width="10.1796875" style="1" customWidth="1"/>
    <col min="6151" max="6151" width="12.81640625" style="1" customWidth="1"/>
    <col min="6152" max="6401" width="8.81640625" style="1"/>
    <col min="6402" max="6402" width="5.26953125" style="1" customWidth="1"/>
    <col min="6403" max="6403" width="44.54296875" style="1" customWidth="1"/>
    <col min="6404" max="6404" width="6.453125" style="1" customWidth="1"/>
    <col min="6405" max="6405" width="7.54296875" style="1" customWidth="1"/>
    <col min="6406" max="6406" width="10.1796875" style="1" customWidth="1"/>
    <col min="6407" max="6407" width="12.81640625" style="1" customWidth="1"/>
    <col min="6408" max="6657" width="8.81640625" style="1"/>
    <col min="6658" max="6658" width="5.26953125" style="1" customWidth="1"/>
    <col min="6659" max="6659" width="44.54296875" style="1" customWidth="1"/>
    <col min="6660" max="6660" width="6.453125" style="1" customWidth="1"/>
    <col min="6661" max="6661" width="7.54296875" style="1" customWidth="1"/>
    <col min="6662" max="6662" width="10.1796875" style="1" customWidth="1"/>
    <col min="6663" max="6663" width="12.81640625" style="1" customWidth="1"/>
    <col min="6664" max="6913" width="8.81640625" style="1"/>
    <col min="6914" max="6914" width="5.26953125" style="1" customWidth="1"/>
    <col min="6915" max="6915" width="44.54296875" style="1" customWidth="1"/>
    <col min="6916" max="6916" width="6.453125" style="1" customWidth="1"/>
    <col min="6917" max="6917" width="7.54296875" style="1" customWidth="1"/>
    <col min="6918" max="6918" width="10.1796875" style="1" customWidth="1"/>
    <col min="6919" max="6919" width="12.81640625" style="1" customWidth="1"/>
    <col min="6920" max="7169" width="8.81640625" style="1"/>
    <col min="7170" max="7170" width="5.26953125" style="1" customWidth="1"/>
    <col min="7171" max="7171" width="44.54296875" style="1" customWidth="1"/>
    <col min="7172" max="7172" width="6.453125" style="1" customWidth="1"/>
    <col min="7173" max="7173" width="7.54296875" style="1" customWidth="1"/>
    <col min="7174" max="7174" width="10.1796875" style="1" customWidth="1"/>
    <col min="7175" max="7175" width="12.81640625" style="1" customWidth="1"/>
    <col min="7176" max="7425" width="8.81640625" style="1"/>
    <col min="7426" max="7426" width="5.26953125" style="1" customWidth="1"/>
    <col min="7427" max="7427" width="44.54296875" style="1" customWidth="1"/>
    <col min="7428" max="7428" width="6.453125" style="1" customWidth="1"/>
    <col min="7429" max="7429" width="7.54296875" style="1" customWidth="1"/>
    <col min="7430" max="7430" width="10.1796875" style="1" customWidth="1"/>
    <col min="7431" max="7431" width="12.81640625" style="1" customWidth="1"/>
    <col min="7432" max="7681" width="8.81640625" style="1"/>
    <col min="7682" max="7682" width="5.26953125" style="1" customWidth="1"/>
    <col min="7683" max="7683" width="44.54296875" style="1" customWidth="1"/>
    <col min="7684" max="7684" width="6.453125" style="1" customWidth="1"/>
    <col min="7685" max="7685" width="7.54296875" style="1" customWidth="1"/>
    <col min="7686" max="7686" width="10.1796875" style="1" customWidth="1"/>
    <col min="7687" max="7687" width="12.81640625" style="1" customWidth="1"/>
    <col min="7688" max="7937" width="8.81640625" style="1"/>
    <col min="7938" max="7938" width="5.26953125" style="1" customWidth="1"/>
    <col min="7939" max="7939" width="44.54296875" style="1" customWidth="1"/>
    <col min="7940" max="7940" width="6.453125" style="1" customWidth="1"/>
    <col min="7941" max="7941" width="7.54296875" style="1" customWidth="1"/>
    <col min="7942" max="7942" width="10.1796875" style="1" customWidth="1"/>
    <col min="7943" max="7943" width="12.81640625" style="1" customWidth="1"/>
    <col min="7944" max="8193" width="8.81640625" style="1"/>
    <col min="8194" max="8194" width="5.26953125" style="1" customWidth="1"/>
    <col min="8195" max="8195" width="44.54296875" style="1" customWidth="1"/>
    <col min="8196" max="8196" width="6.453125" style="1" customWidth="1"/>
    <col min="8197" max="8197" width="7.54296875" style="1" customWidth="1"/>
    <col min="8198" max="8198" width="10.1796875" style="1" customWidth="1"/>
    <col min="8199" max="8199" width="12.81640625" style="1" customWidth="1"/>
    <col min="8200" max="8449" width="8.81640625" style="1"/>
    <col min="8450" max="8450" width="5.26953125" style="1" customWidth="1"/>
    <col min="8451" max="8451" width="44.54296875" style="1" customWidth="1"/>
    <col min="8452" max="8452" width="6.453125" style="1" customWidth="1"/>
    <col min="8453" max="8453" width="7.54296875" style="1" customWidth="1"/>
    <col min="8454" max="8454" width="10.1796875" style="1" customWidth="1"/>
    <col min="8455" max="8455" width="12.81640625" style="1" customWidth="1"/>
    <col min="8456" max="8705" width="8.81640625" style="1"/>
    <col min="8706" max="8706" width="5.26953125" style="1" customWidth="1"/>
    <col min="8707" max="8707" width="44.54296875" style="1" customWidth="1"/>
    <col min="8708" max="8708" width="6.453125" style="1" customWidth="1"/>
    <col min="8709" max="8709" width="7.54296875" style="1" customWidth="1"/>
    <col min="8710" max="8710" width="10.1796875" style="1" customWidth="1"/>
    <col min="8711" max="8711" width="12.81640625" style="1" customWidth="1"/>
    <col min="8712" max="8961" width="8.81640625" style="1"/>
    <col min="8962" max="8962" width="5.26953125" style="1" customWidth="1"/>
    <col min="8963" max="8963" width="44.54296875" style="1" customWidth="1"/>
    <col min="8964" max="8964" width="6.453125" style="1" customWidth="1"/>
    <col min="8965" max="8965" width="7.54296875" style="1" customWidth="1"/>
    <col min="8966" max="8966" width="10.1796875" style="1" customWidth="1"/>
    <col min="8967" max="8967" width="12.81640625" style="1" customWidth="1"/>
    <col min="8968" max="9217" width="8.81640625" style="1"/>
    <col min="9218" max="9218" width="5.26953125" style="1" customWidth="1"/>
    <col min="9219" max="9219" width="44.54296875" style="1" customWidth="1"/>
    <col min="9220" max="9220" width="6.453125" style="1" customWidth="1"/>
    <col min="9221" max="9221" width="7.54296875" style="1" customWidth="1"/>
    <col min="9222" max="9222" width="10.1796875" style="1" customWidth="1"/>
    <col min="9223" max="9223" width="12.81640625" style="1" customWidth="1"/>
    <col min="9224" max="9473" width="8.81640625" style="1"/>
    <col min="9474" max="9474" width="5.26953125" style="1" customWidth="1"/>
    <col min="9475" max="9475" width="44.54296875" style="1" customWidth="1"/>
    <col min="9476" max="9476" width="6.453125" style="1" customWidth="1"/>
    <col min="9477" max="9477" width="7.54296875" style="1" customWidth="1"/>
    <col min="9478" max="9478" width="10.1796875" style="1" customWidth="1"/>
    <col min="9479" max="9479" width="12.81640625" style="1" customWidth="1"/>
    <col min="9480" max="9729" width="8.81640625" style="1"/>
    <col min="9730" max="9730" width="5.26953125" style="1" customWidth="1"/>
    <col min="9731" max="9731" width="44.54296875" style="1" customWidth="1"/>
    <col min="9732" max="9732" width="6.453125" style="1" customWidth="1"/>
    <col min="9733" max="9733" width="7.54296875" style="1" customWidth="1"/>
    <col min="9734" max="9734" width="10.1796875" style="1" customWidth="1"/>
    <col min="9735" max="9735" width="12.81640625" style="1" customWidth="1"/>
    <col min="9736" max="9985" width="8.81640625" style="1"/>
    <col min="9986" max="9986" width="5.26953125" style="1" customWidth="1"/>
    <col min="9987" max="9987" width="44.54296875" style="1" customWidth="1"/>
    <col min="9988" max="9988" width="6.453125" style="1" customWidth="1"/>
    <col min="9989" max="9989" width="7.54296875" style="1" customWidth="1"/>
    <col min="9990" max="9990" width="10.1796875" style="1" customWidth="1"/>
    <col min="9991" max="9991" width="12.81640625" style="1" customWidth="1"/>
    <col min="9992" max="10241" width="8.81640625" style="1"/>
    <col min="10242" max="10242" width="5.26953125" style="1" customWidth="1"/>
    <col min="10243" max="10243" width="44.54296875" style="1" customWidth="1"/>
    <col min="10244" max="10244" width="6.453125" style="1" customWidth="1"/>
    <col min="10245" max="10245" width="7.54296875" style="1" customWidth="1"/>
    <col min="10246" max="10246" width="10.1796875" style="1" customWidth="1"/>
    <col min="10247" max="10247" width="12.81640625" style="1" customWidth="1"/>
    <col min="10248" max="10497" width="8.81640625" style="1"/>
    <col min="10498" max="10498" width="5.26953125" style="1" customWidth="1"/>
    <col min="10499" max="10499" width="44.54296875" style="1" customWidth="1"/>
    <col min="10500" max="10500" width="6.453125" style="1" customWidth="1"/>
    <col min="10501" max="10501" width="7.54296875" style="1" customWidth="1"/>
    <col min="10502" max="10502" width="10.1796875" style="1" customWidth="1"/>
    <col min="10503" max="10503" width="12.81640625" style="1" customWidth="1"/>
    <col min="10504" max="10753" width="8.81640625" style="1"/>
    <col min="10754" max="10754" width="5.26953125" style="1" customWidth="1"/>
    <col min="10755" max="10755" width="44.54296875" style="1" customWidth="1"/>
    <col min="10756" max="10756" width="6.453125" style="1" customWidth="1"/>
    <col min="10757" max="10757" width="7.54296875" style="1" customWidth="1"/>
    <col min="10758" max="10758" width="10.1796875" style="1" customWidth="1"/>
    <col min="10759" max="10759" width="12.81640625" style="1" customWidth="1"/>
    <col min="10760" max="11009" width="8.81640625" style="1"/>
    <col min="11010" max="11010" width="5.26953125" style="1" customWidth="1"/>
    <col min="11011" max="11011" width="44.54296875" style="1" customWidth="1"/>
    <col min="11012" max="11012" width="6.453125" style="1" customWidth="1"/>
    <col min="11013" max="11013" width="7.54296875" style="1" customWidth="1"/>
    <col min="11014" max="11014" width="10.1796875" style="1" customWidth="1"/>
    <col min="11015" max="11015" width="12.81640625" style="1" customWidth="1"/>
    <col min="11016" max="11265" width="8.81640625" style="1"/>
    <col min="11266" max="11266" width="5.26953125" style="1" customWidth="1"/>
    <col min="11267" max="11267" width="44.54296875" style="1" customWidth="1"/>
    <col min="11268" max="11268" width="6.453125" style="1" customWidth="1"/>
    <col min="11269" max="11269" width="7.54296875" style="1" customWidth="1"/>
    <col min="11270" max="11270" width="10.1796875" style="1" customWidth="1"/>
    <col min="11271" max="11271" width="12.81640625" style="1" customWidth="1"/>
    <col min="11272" max="11521" width="8.81640625" style="1"/>
    <col min="11522" max="11522" width="5.26953125" style="1" customWidth="1"/>
    <col min="11523" max="11523" width="44.54296875" style="1" customWidth="1"/>
    <col min="11524" max="11524" width="6.453125" style="1" customWidth="1"/>
    <col min="11525" max="11525" width="7.54296875" style="1" customWidth="1"/>
    <col min="11526" max="11526" width="10.1796875" style="1" customWidth="1"/>
    <col min="11527" max="11527" width="12.81640625" style="1" customWidth="1"/>
    <col min="11528" max="11777" width="8.81640625" style="1"/>
    <col min="11778" max="11778" width="5.26953125" style="1" customWidth="1"/>
    <col min="11779" max="11779" width="44.54296875" style="1" customWidth="1"/>
    <col min="11780" max="11780" width="6.453125" style="1" customWidth="1"/>
    <col min="11781" max="11781" width="7.54296875" style="1" customWidth="1"/>
    <col min="11782" max="11782" width="10.1796875" style="1" customWidth="1"/>
    <col min="11783" max="11783" width="12.81640625" style="1" customWidth="1"/>
    <col min="11784" max="12033" width="8.81640625" style="1"/>
    <col min="12034" max="12034" width="5.26953125" style="1" customWidth="1"/>
    <col min="12035" max="12035" width="44.54296875" style="1" customWidth="1"/>
    <col min="12036" max="12036" width="6.453125" style="1" customWidth="1"/>
    <col min="12037" max="12037" width="7.54296875" style="1" customWidth="1"/>
    <col min="12038" max="12038" width="10.1796875" style="1" customWidth="1"/>
    <col min="12039" max="12039" width="12.81640625" style="1" customWidth="1"/>
    <col min="12040" max="12289" width="8.81640625" style="1"/>
    <col min="12290" max="12290" width="5.26953125" style="1" customWidth="1"/>
    <col min="12291" max="12291" width="44.54296875" style="1" customWidth="1"/>
    <col min="12292" max="12292" width="6.453125" style="1" customWidth="1"/>
    <col min="12293" max="12293" width="7.54296875" style="1" customWidth="1"/>
    <col min="12294" max="12294" width="10.1796875" style="1" customWidth="1"/>
    <col min="12295" max="12295" width="12.81640625" style="1" customWidth="1"/>
    <col min="12296" max="12545" width="8.81640625" style="1"/>
    <col min="12546" max="12546" width="5.26953125" style="1" customWidth="1"/>
    <col min="12547" max="12547" width="44.54296875" style="1" customWidth="1"/>
    <col min="12548" max="12548" width="6.453125" style="1" customWidth="1"/>
    <col min="12549" max="12549" width="7.54296875" style="1" customWidth="1"/>
    <col min="12550" max="12550" width="10.1796875" style="1" customWidth="1"/>
    <col min="12551" max="12551" width="12.81640625" style="1" customWidth="1"/>
    <col min="12552" max="12801" width="8.81640625" style="1"/>
    <col min="12802" max="12802" width="5.26953125" style="1" customWidth="1"/>
    <col min="12803" max="12803" width="44.54296875" style="1" customWidth="1"/>
    <col min="12804" max="12804" width="6.453125" style="1" customWidth="1"/>
    <col min="12805" max="12805" width="7.54296875" style="1" customWidth="1"/>
    <col min="12806" max="12806" width="10.1796875" style="1" customWidth="1"/>
    <col min="12807" max="12807" width="12.81640625" style="1" customWidth="1"/>
    <col min="12808" max="13057" width="8.81640625" style="1"/>
    <col min="13058" max="13058" width="5.26953125" style="1" customWidth="1"/>
    <col min="13059" max="13059" width="44.54296875" style="1" customWidth="1"/>
    <col min="13060" max="13060" width="6.453125" style="1" customWidth="1"/>
    <col min="13061" max="13061" width="7.54296875" style="1" customWidth="1"/>
    <col min="13062" max="13062" width="10.1796875" style="1" customWidth="1"/>
    <col min="13063" max="13063" width="12.81640625" style="1" customWidth="1"/>
    <col min="13064" max="13313" width="8.81640625" style="1"/>
    <col min="13314" max="13314" width="5.26953125" style="1" customWidth="1"/>
    <col min="13315" max="13315" width="44.54296875" style="1" customWidth="1"/>
    <col min="13316" max="13316" width="6.453125" style="1" customWidth="1"/>
    <col min="13317" max="13317" width="7.54296875" style="1" customWidth="1"/>
    <col min="13318" max="13318" width="10.1796875" style="1" customWidth="1"/>
    <col min="13319" max="13319" width="12.81640625" style="1" customWidth="1"/>
    <col min="13320" max="13569" width="8.81640625" style="1"/>
    <col min="13570" max="13570" width="5.26953125" style="1" customWidth="1"/>
    <col min="13571" max="13571" width="44.54296875" style="1" customWidth="1"/>
    <col min="13572" max="13572" width="6.453125" style="1" customWidth="1"/>
    <col min="13573" max="13573" width="7.54296875" style="1" customWidth="1"/>
    <col min="13574" max="13574" width="10.1796875" style="1" customWidth="1"/>
    <col min="13575" max="13575" width="12.81640625" style="1" customWidth="1"/>
    <col min="13576" max="13825" width="8.81640625" style="1"/>
    <col min="13826" max="13826" width="5.26953125" style="1" customWidth="1"/>
    <col min="13827" max="13827" width="44.54296875" style="1" customWidth="1"/>
    <col min="13828" max="13828" width="6.453125" style="1" customWidth="1"/>
    <col min="13829" max="13829" width="7.54296875" style="1" customWidth="1"/>
    <col min="13830" max="13830" width="10.1796875" style="1" customWidth="1"/>
    <col min="13831" max="13831" width="12.81640625" style="1" customWidth="1"/>
    <col min="13832" max="14081" width="8.81640625" style="1"/>
    <col min="14082" max="14082" width="5.26953125" style="1" customWidth="1"/>
    <col min="14083" max="14083" width="44.54296875" style="1" customWidth="1"/>
    <col min="14084" max="14084" width="6.453125" style="1" customWidth="1"/>
    <col min="14085" max="14085" width="7.54296875" style="1" customWidth="1"/>
    <col min="14086" max="14086" width="10.1796875" style="1" customWidth="1"/>
    <col min="14087" max="14087" width="12.81640625" style="1" customWidth="1"/>
    <col min="14088" max="14337" width="8.81640625" style="1"/>
    <col min="14338" max="14338" width="5.26953125" style="1" customWidth="1"/>
    <col min="14339" max="14339" width="44.54296875" style="1" customWidth="1"/>
    <col min="14340" max="14340" width="6.453125" style="1" customWidth="1"/>
    <col min="14341" max="14341" width="7.54296875" style="1" customWidth="1"/>
    <col min="14342" max="14342" width="10.1796875" style="1" customWidth="1"/>
    <col min="14343" max="14343" width="12.81640625" style="1" customWidth="1"/>
    <col min="14344" max="14593" width="8.81640625" style="1"/>
    <col min="14594" max="14594" width="5.26953125" style="1" customWidth="1"/>
    <col min="14595" max="14595" width="44.54296875" style="1" customWidth="1"/>
    <col min="14596" max="14596" width="6.453125" style="1" customWidth="1"/>
    <col min="14597" max="14597" width="7.54296875" style="1" customWidth="1"/>
    <col min="14598" max="14598" width="10.1796875" style="1" customWidth="1"/>
    <col min="14599" max="14599" width="12.81640625" style="1" customWidth="1"/>
    <col min="14600" max="14849" width="8.81640625" style="1"/>
    <col min="14850" max="14850" width="5.26953125" style="1" customWidth="1"/>
    <col min="14851" max="14851" width="44.54296875" style="1" customWidth="1"/>
    <col min="14852" max="14852" width="6.453125" style="1" customWidth="1"/>
    <col min="14853" max="14853" width="7.54296875" style="1" customWidth="1"/>
    <col min="14854" max="14854" width="10.1796875" style="1" customWidth="1"/>
    <col min="14855" max="14855" width="12.81640625" style="1" customWidth="1"/>
    <col min="14856" max="15105" width="8.81640625" style="1"/>
    <col min="15106" max="15106" width="5.26953125" style="1" customWidth="1"/>
    <col min="15107" max="15107" width="44.54296875" style="1" customWidth="1"/>
    <col min="15108" max="15108" width="6.453125" style="1" customWidth="1"/>
    <col min="15109" max="15109" width="7.54296875" style="1" customWidth="1"/>
    <col min="15110" max="15110" width="10.1796875" style="1" customWidth="1"/>
    <col min="15111" max="15111" width="12.81640625" style="1" customWidth="1"/>
    <col min="15112" max="15361" width="8.81640625" style="1"/>
    <col min="15362" max="15362" width="5.26953125" style="1" customWidth="1"/>
    <col min="15363" max="15363" width="44.54296875" style="1" customWidth="1"/>
    <col min="15364" max="15364" width="6.453125" style="1" customWidth="1"/>
    <col min="15365" max="15365" width="7.54296875" style="1" customWidth="1"/>
    <col min="15366" max="15366" width="10.1796875" style="1" customWidth="1"/>
    <col min="15367" max="15367" width="12.81640625" style="1" customWidth="1"/>
    <col min="15368" max="15617" width="8.81640625" style="1"/>
    <col min="15618" max="15618" width="5.26953125" style="1" customWidth="1"/>
    <col min="15619" max="15619" width="44.54296875" style="1" customWidth="1"/>
    <col min="15620" max="15620" width="6.453125" style="1" customWidth="1"/>
    <col min="15621" max="15621" width="7.54296875" style="1" customWidth="1"/>
    <col min="15622" max="15622" width="10.1796875" style="1" customWidth="1"/>
    <col min="15623" max="15623" width="12.81640625" style="1" customWidth="1"/>
    <col min="15624" max="15873" width="8.81640625" style="1"/>
    <col min="15874" max="15874" width="5.26953125" style="1" customWidth="1"/>
    <col min="15875" max="15875" width="44.54296875" style="1" customWidth="1"/>
    <col min="15876" max="15876" width="6.453125" style="1" customWidth="1"/>
    <col min="15877" max="15877" width="7.54296875" style="1" customWidth="1"/>
    <col min="15878" max="15878" width="10.1796875" style="1" customWidth="1"/>
    <col min="15879" max="15879" width="12.81640625" style="1" customWidth="1"/>
    <col min="15880" max="16129" width="8.81640625" style="1"/>
    <col min="16130" max="16130" width="5.26953125" style="1" customWidth="1"/>
    <col min="16131" max="16131" width="44.54296875" style="1" customWidth="1"/>
    <col min="16132" max="16132" width="6.453125" style="1" customWidth="1"/>
    <col min="16133" max="16133" width="7.54296875" style="1" customWidth="1"/>
    <col min="16134" max="16134" width="10.1796875" style="1" customWidth="1"/>
    <col min="16135" max="16135" width="12.81640625" style="1" customWidth="1"/>
    <col min="16136" max="16384" width="8.81640625" style="1"/>
  </cols>
  <sheetData>
    <row r="1" spans="1:8" ht="15.75" customHeight="1">
      <c r="A1" s="175"/>
      <c r="B1" s="175"/>
      <c r="C1" s="176"/>
      <c r="D1" s="176"/>
      <c r="E1" s="176"/>
      <c r="F1" s="176"/>
      <c r="G1" s="176"/>
      <c r="H1" s="14"/>
    </row>
    <row r="2" spans="1:8" ht="13">
      <c r="A2" s="177"/>
      <c r="B2" s="177"/>
      <c r="C2" s="176"/>
      <c r="D2" s="176"/>
      <c r="E2" s="176"/>
      <c r="F2" s="176"/>
      <c r="G2" s="176"/>
    </row>
    <row r="3" spans="1:8" ht="13">
      <c r="A3" s="177"/>
      <c r="B3" s="177"/>
      <c r="C3" s="176"/>
      <c r="D3" s="176"/>
      <c r="E3" s="176"/>
      <c r="F3" s="176"/>
      <c r="G3" s="176"/>
    </row>
    <row r="4" spans="1:8" ht="13">
      <c r="A4" s="15"/>
      <c r="B4" s="15"/>
      <c r="C4" s="16"/>
      <c r="D4" s="17"/>
      <c r="E4" s="17"/>
      <c r="F4" s="17"/>
      <c r="G4" s="18"/>
    </row>
    <row r="5" spans="1:8" ht="15.5">
      <c r="A5" s="174"/>
      <c r="B5" s="174"/>
      <c r="C5" s="174"/>
      <c r="D5" s="174"/>
      <c r="E5" s="174"/>
      <c r="F5" s="174"/>
      <c r="G5" s="174"/>
    </row>
    <row r="6" spans="1:8" ht="15.5">
      <c r="A6" s="16"/>
      <c r="B6" s="172"/>
      <c r="C6" s="173"/>
      <c r="D6" s="173"/>
      <c r="E6" s="173"/>
      <c r="F6" s="173"/>
      <c r="G6" s="173"/>
    </row>
    <row r="7" spans="1:8" ht="14">
      <c r="A7" s="173"/>
      <c r="B7" s="173"/>
      <c r="C7" s="173"/>
      <c r="D7" s="173"/>
      <c r="E7" s="173"/>
      <c r="F7" s="173"/>
      <c r="G7" s="173"/>
    </row>
    <row r="8" spans="1:8" ht="14">
      <c r="A8" s="110"/>
      <c r="B8" s="19"/>
      <c r="C8" s="110"/>
      <c r="D8" s="110"/>
      <c r="E8" s="110"/>
      <c r="F8" s="110"/>
      <c r="G8" s="20"/>
    </row>
    <row r="9" spans="1:8" ht="13">
      <c r="A9" s="182" t="s">
        <v>62</v>
      </c>
      <c r="B9" s="182"/>
      <c r="C9" s="182"/>
      <c r="D9" s="182"/>
      <c r="E9" s="182"/>
      <c r="F9" s="182"/>
      <c r="G9" s="182"/>
    </row>
    <row r="10" spans="1:8" ht="26.5" thickBot="1">
      <c r="A10" s="111"/>
      <c r="B10" s="21"/>
      <c r="C10" s="111"/>
      <c r="D10" s="111"/>
      <c r="E10" s="111"/>
      <c r="F10" s="111"/>
      <c r="G10" s="22" t="s">
        <v>63</v>
      </c>
    </row>
    <row r="11" spans="1:8">
      <c r="A11" s="178"/>
      <c r="B11" s="179"/>
      <c r="C11" s="103"/>
      <c r="D11" s="88"/>
      <c r="E11" s="87"/>
      <c r="F11" s="89"/>
      <c r="G11" s="90"/>
    </row>
    <row r="12" spans="1:8" ht="13" thickBot="1">
      <c r="A12" s="180"/>
      <c r="B12" s="181"/>
      <c r="C12" s="104" t="s">
        <v>64</v>
      </c>
      <c r="D12" s="93"/>
      <c r="E12" s="94"/>
      <c r="F12" s="94"/>
      <c r="G12" s="105">
        <f>Cesta!F122</f>
        <v>0</v>
      </c>
    </row>
    <row r="13" spans="1:8" ht="13.5" thickBot="1">
      <c r="A13" s="15"/>
      <c r="B13" s="15"/>
      <c r="C13" s="16"/>
      <c r="D13" s="17"/>
      <c r="E13" s="17"/>
      <c r="F13" s="17"/>
      <c r="G13" s="18"/>
    </row>
    <row r="14" spans="1:8" ht="13.5" thickBot="1">
      <c r="A14" s="82"/>
      <c r="B14" s="106"/>
      <c r="C14" s="83" t="s">
        <v>65</v>
      </c>
      <c r="D14" s="84"/>
      <c r="E14" s="84"/>
      <c r="F14" s="84"/>
      <c r="G14" s="85">
        <f>SUM(G11:G12)</f>
        <v>0</v>
      </c>
    </row>
    <row r="15" spans="1:8" ht="13.5" thickBot="1">
      <c r="A15" s="82"/>
      <c r="B15" s="106"/>
      <c r="C15" s="83" t="s">
        <v>66</v>
      </c>
      <c r="D15" s="84"/>
      <c r="E15" s="84"/>
      <c r="F15" s="84"/>
      <c r="G15" s="85">
        <f>G14*0.22</f>
        <v>0</v>
      </c>
    </row>
    <row r="16" spans="1:8" ht="13.5" thickBot="1">
      <c r="A16" s="51"/>
      <c r="B16" s="107"/>
      <c r="C16" s="52" t="s">
        <v>65</v>
      </c>
      <c r="D16" s="84"/>
      <c r="E16" s="84"/>
      <c r="F16" s="84"/>
      <c r="G16" s="86">
        <f>SUM(G14:G15)</f>
        <v>0</v>
      </c>
    </row>
    <row r="17" spans="1:7" ht="13.5" thickBot="1">
      <c r="A17" s="24"/>
      <c r="B17" s="24"/>
      <c r="C17" s="25"/>
      <c r="D17" s="26"/>
      <c r="E17" s="26"/>
      <c r="F17" s="26"/>
      <c r="G17" s="18"/>
    </row>
    <row r="18" spans="1:7" ht="13.9" customHeight="1">
      <c r="A18" s="160" t="s">
        <v>67</v>
      </c>
      <c r="B18" s="161"/>
      <c r="C18" s="161"/>
      <c r="D18" s="161"/>
      <c r="E18" s="161"/>
      <c r="F18" s="161"/>
      <c r="G18" s="162"/>
    </row>
    <row r="19" spans="1:7">
      <c r="A19" s="163"/>
      <c r="B19" s="164"/>
      <c r="C19" s="164"/>
      <c r="D19" s="164"/>
      <c r="E19" s="164"/>
      <c r="F19" s="164"/>
      <c r="G19" s="165"/>
    </row>
    <row r="20" spans="1:7">
      <c r="A20" s="163"/>
      <c r="B20" s="164"/>
      <c r="C20" s="164"/>
      <c r="D20" s="164"/>
      <c r="E20" s="164"/>
      <c r="F20" s="164"/>
      <c r="G20" s="165"/>
    </row>
    <row r="21" spans="1:7" ht="13" thickBot="1">
      <c r="A21" s="166"/>
      <c r="B21" s="167"/>
      <c r="C21" s="167"/>
      <c r="D21" s="167"/>
      <c r="E21" s="167"/>
      <c r="F21" s="167"/>
      <c r="G21" s="168"/>
    </row>
    <row r="22" spans="1:7" ht="13" thickBot="1">
      <c r="A22" s="109"/>
      <c r="B22" s="109"/>
      <c r="C22" s="109"/>
      <c r="D22" s="109"/>
      <c r="E22" s="109"/>
      <c r="F22" s="109"/>
    </row>
    <row r="23" spans="1:7" ht="13.15" customHeight="1">
      <c r="A23" s="160" t="s">
        <v>68</v>
      </c>
      <c r="B23" s="161"/>
      <c r="C23" s="161"/>
      <c r="D23" s="161"/>
      <c r="E23" s="161"/>
      <c r="F23" s="161"/>
      <c r="G23" s="162"/>
    </row>
    <row r="24" spans="1:7">
      <c r="A24" s="163"/>
      <c r="B24" s="164"/>
      <c r="C24" s="164"/>
      <c r="D24" s="164"/>
      <c r="E24" s="164"/>
      <c r="F24" s="164"/>
      <c r="G24" s="165"/>
    </row>
    <row r="25" spans="1:7">
      <c r="A25" s="163"/>
      <c r="B25" s="164"/>
      <c r="C25" s="164"/>
      <c r="D25" s="164"/>
      <c r="E25" s="164"/>
      <c r="F25" s="164"/>
      <c r="G25" s="165"/>
    </row>
    <row r="26" spans="1:7" ht="13" thickBot="1">
      <c r="A26" s="166"/>
      <c r="B26" s="167"/>
      <c r="C26" s="167"/>
      <c r="D26" s="167"/>
      <c r="E26" s="167"/>
      <c r="F26" s="167"/>
      <c r="G26" s="168"/>
    </row>
    <row r="27" spans="1:7" ht="13" thickBot="1">
      <c r="A27"/>
      <c r="B27"/>
      <c r="C27" s="81"/>
      <c r="D27"/>
      <c r="E27"/>
      <c r="F27"/>
    </row>
    <row r="28" spans="1:7" ht="13.9" customHeight="1" thickBot="1">
      <c r="A28" s="169" t="s">
        <v>69</v>
      </c>
      <c r="B28" s="170"/>
      <c r="C28" s="170"/>
      <c r="D28" s="170"/>
      <c r="E28" s="170"/>
      <c r="F28" s="170"/>
      <c r="G28" s="171"/>
    </row>
    <row r="32" spans="1:7">
      <c r="D32" s="4"/>
      <c r="E32" s="4"/>
      <c r="F32" s="4"/>
      <c r="G32" s="11"/>
    </row>
    <row r="33" spans="4:7">
      <c r="D33" s="4"/>
      <c r="E33" s="4"/>
      <c r="F33" s="4"/>
      <c r="G33" s="11"/>
    </row>
    <row r="34" spans="4:7">
      <c r="D34" s="4"/>
      <c r="E34" s="4"/>
      <c r="F34" s="4"/>
      <c r="G34" s="11"/>
    </row>
    <row r="35" spans="4:7">
      <c r="D35" s="4"/>
      <c r="E35" s="4"/>
      <c r="F35" s="4"/>
      <c r="G35" s="11"/>
    </row>
    <row r="36" spans="4:7">
      <c r="D36" s="4"/>
      <c r="E36" s="4"/>
      <c r="F36" s="4"/>
      <c r="G36" s="11"/>
    </row>
    <row r="37" spans="4:7">
      <c r="D37" s="4"/>
      <c r="E37" s="4"/>
      <c r="F37" s="4"/>
      <c r="G37" s="11"/>
    </row>
    <row r="38" spans="4:7">
      <c r="D38" s="4"/>
      <c r="E38" s="4"/>
      <c r="F38" s="4"/>
      <c r="G38" s="11"/>
    </row>
    <row r="39" spans="4:7">
      <c r="D39" s="4"/>
      <c r="E39" s="4"/>
      <c r="F39" s="4"/>
      <c r="G39" s="11"/>
    </row>
    <row r="40" spans="4:7">
      <c r="D40" s="4"/>
      <c r="E40" s="4"/>
      <c r="F40" s="4"/>
      <c r="G40" s="11"/>
    </row>
    <row r="41" spans="4:7">
      <c r="D41" s="4"/>
      <c r="E41" s="4"/>
      <c r="F41" s="4"/>
      <c r="G41" s="11"/>
    </row>
  </sheetData>
  <mergeCells count="15">
    <mergeCell ref="A23:G26"/>
    <mergeCell ref="A28:G28"/>
    <mergeCell ref="B6:G6"/>
    <mergeCell ref="A5:G5"/>
    <mergeCell ref="A1:B1"/>
    <mergeCell ref="C1:G1"/>
    <mergeCell ref="A2:B2"/>
    <mergeCell ref="C2:G2"/>
    <mergeCell ref="A3:B3"/>
    <mergeCell ref="C3:G3"/>
    <mergeCell ref="A11:B11"/>
    <mergeCell ref="A12:B12"/>
    <mergeCell ref="A9:G9"/>
    <mergeCell ref="A7:G7"/>
    <mergeCell ref="A18:G21"/>
  </mergeCells>
  <pageMargins left="0.98425196850393704" right="0.62992125984251968" top="0.74803149606299213" bottom="0.86614173228346458" header="0.31496062992125984" footer="0.31496062992125984"/>
  <pageSetup paperSize="9" orientation="portrait" r:id="rId1"/>
  <headerFooter>
    <oddHeader>&amp;C&amp;"Arial Narrow,Navadno"Št. projekta: 19-25&amp;R&amp;"Arial Narrow,Navadno"Stran: &amp;P / &amp;N</oddHeader>
    <oddFooter>&amp;C&amp;"Arial Narrow,Navadno"Sanacija plazu na JP 846611 Sv. Trije Kralji (št.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F5DA9-1685-46A8-BAE2-53CA929B5F9C}">
  <dimension ref="A2:M125"/>
  <sheetViews>
    <sheetView tabSelected="1" view="pageBreakPreview" topLeftCell="A106" zoomScale="144" zoomScaleNormal="238" zoomScaleSheetLayoutView="144" workbookViewId="0">
      <selection activeCell="F109" sqref="F109"/>
    </sheetView>
  </sheetViews>
  <sheetFormatPr defaultRowHeight="13"/>
  <cols>
    <col min="1" max="1" width="5.26953125" style="15" customWidth="1"/>
    <col min="2" max="2" width="38" style="16" customWidth="1"/>
    <col min="3" max="3" width="6.453125" style="17" customWidth="1"/>
    <col min="4" max="4" width="7.54296875" style="17" customWidth="1"/>
    <col min="5" max="5" width="9.54296875" style="17" customWidth="1"/>
    <col min="6" max="6" width="13" style="18" customWidth="1"/>
    <col min="7" max="7" width="11.81640625" style="1" bestFit="1" customWidth="1"/>
    <col min="8" max="255" width="8.81640625" style="1"/>
    <col min="256" max="256" width="5.26953125" style="1" customWidth="1"/>
    <col min="257" max="257" width="44.54296875" style="1" customWidth="1"/>
    <col min="258" max="258" width="6.453125" style="1" customWidth="1"/>
    <col min="259" max="259" width="7.54296875" style="1" customWidth="1"/>
    <col min="260" max="260" width="10.1796875" style="1" customWidth="1"/>
    <col min="261" max="261" width="12.81640625" style="1" customWidth="1"/>
    <col min="262" max="511" width="8.81640625" style="1"/>
    <col min="512" max="512" width="5.26953125" style="1" customWidth="1"/>
    <col min="513" max="513" width="44.54296875" style="1" customWidth="1"/>
    <col min="514" max="514" width="6.453125" style="1" customWidth="1"/>
    <col min="515" max="515" width="7.54296875" style="1" customWidth="1"/>
    <col min="516" max="516" width="10.1796875" style="1" customWidth="1"/>
    <col min="517" max="517" width="12.81640625" style="1" customWidth="1"/>
    <col min="518" max="767" width="8.81640625" style="1"/>
    <col min="768" max="768" width="5.26953125" style="1" customWidth="1"/>
    <col min="769" max="769" width="44.54296875" style="1" customWidth="1"/>
    <col min="770" max="770" width="6.453125" style="1" customWidth="1"/>
    <col min="771" max="771" width="7.54296875" style="1" customWidth="1"/>
    <col min="772" max="772" width="10.1796875" style="1" customWidth="1"/>
    <col min="773" max="773" width="12.81640625" style="1" customWidth="1"/>
    <col min="774" max="1023" width="8.81640625" style="1"/>
    <col min="1024" max="1024" width="5.26953125" style="1" customWidth="1"/>
    <col min="1025" max="1025" width="44.54296875" style="1" customWidth="1"/>
    <col min="1026" max="1026" width="6.453125" style="1" customWidth="1"/>
    <col min="1027" max="1027" width="7.54296875" style="1" customWidth="1"/>
    <col min="1028" max="1028" width="10.1796875" style="1" customWidth="1"/>
    <col min="1029" max="1029" width="12.81640625" style="1" customWidth="1"/>
    <col min="1030" max="1279" width="8.81640625" style="1"/>
    <col min="1280" max="1280" width="5.26953125" style="1" customWidth="1"/>
    <col min="1281" max="1281" width="44.54296875" style="1" customWidth="1"/>
    <col min="1282" max="1282" width="6.453125" style="1" customWidth="1"/>
    <col min="1283" max="1283" width="7.54296875" style="1" customWidth="1"/>
    <col min="1284" max="1284" width="10.1796875" style="1" customWidth="1"/>
    <col min="1285" max="1285" width="12.81640625" style="1" customWidth="1"/>
    <col min="1286" max="1535" width="8.81640625" style="1"/>
    <col min="1536" max="1536" width="5.26953125" style="1" customWidth="1"/>
    <col min="1537" max="1537" width="44.54296875" style="1" customWidth="1"/>
    <col min="1538" max="1538" width="6.453125" style="1" customWidth="1"/>
    <col min="1539" max="1539" width="7.54296875" style="1" customWidth="1"/>
    <col min="1540" max="1540" width="10.1796875" style="1" customWidth="1"/>
    <col min="1541" max="1541" width="12.81640625" style="1" customWidth="1"/>
    <col min="1542" max="1791" width="8.81640625" style="1"/>
    <col min="1792" max="1792" width="5.26953125" style="1" customWidth="1"/>
    <col min="1793" max="1793" width="44.54296875" style="1" customWidth="1"/>
    <col min="1794" max="1794" width="6.453125" style="1" customWidth="1"/>
    <col min="1795" max="1795" width="7.54296875" style="1" customWidth="1"/>
    <col min="1796" max="1796" width="10.1796875" style="1" customWidth="1"/>
    <col min="1797" max="1797" width="12.81640625" style="1" customWidth="1"/>
    <col min="1798" max="2047" width="8.81640625" style="1"/>
    <col min="2048" max="2048" width="5.26953125" style="1" customWidth="1"/>
    <col min="2049" max="2049" width="44.54296875" style="1" customWidth="1"/>
    <col min="2050" max="2050" width="6.453125" style="1" customWidth="1"/>
    <col min="2051" max="2051" width="7.54296875" style="1" customWidth="1"/>
    <col min="2052" max="2052" width="10.1796875" style="1" customWidth="1"/>
    <col min="2053" max="2053" width="12.81640625" style="1" customWidth="1"/>
    <col min="2054" max="2303" width="8.81640625" style="1"/>
    <col min="2304" max="2304" width="5.26953125" style="1" customWidth="1"/>
    <col min="2305" max="2305" width="44.54296875" style="1" customWidth="1"/>
    <col min="2306" max="2306" width="6.453125" style="1" customWidth="1"/>
    <col min="2307" max="2307" width="7.54296875" style="1" customWidth="1"/>
    <col min="2308" max="2308" width="10.1796875" style="1" customWidth="1"/>
    <col min="2309" max="2309" width="12.81640625" style="1" customWidth="1"/>
    <col min="2310" max="2559" width="8.81640625" style="1"/>
    <col min="2560" max="2560" width="5.26953125" style="1" customWidth="1"/>
    <col min="2561" max="2561" width="44.54296875" style="1" customWidth="1"/>
    <col min="2562" max="2562" width="6.453125" style="1" customWidth="1"/>
    <col min="2563" max="2563" width="7.54296875" style="1" customWidth="1"/>
    <col min="2564" max="2564" width="10.1796875" style="1" customWidth="1"/>
    <col min="2565" max="2565" width="12.81640625" style="1" customWidth="1"/>
    <col min="2566" max="2815" width="8.81640625" style="1"/>
    <col min="2816" max="2816" width="5.26953125" style="1" customWidth="1"/>
    <col min="2817" max="2817" width="44.54296875" style="1" customWidth="1"/>
    <col min="2818" max="2818" width="6.453125" style="1" customWidth="1"/>
    <col min="2819" max="2819" width="7.54296875" style="1" customWidth="1"/>
    <col min="2820" max="2820" width="10.1796875" style="1" customWidth="1"/>
    <col min="2821" max="2821" width="12.81640625" style="1" customWidth="1"/>
    <col min="2822" max="3071" width="8.81640625" style="1"/>
    <col min="3072" max="3072" width="5.26953125" style="1" customWidth="1"/>
    <col min="3073" max="3073" width="44.54296875" style="1" customWidth="1"/>
    <col min="3074" max="3074" width="6.453125" style="1" customWidth="1"/>
    <col min="3075" max="3075" width="7.54296875" style="1" customWidth="1"/>
    <col min="3076" max="3076" width="10.1796875" style="1" customWidth="1"/>
    <col min="3077" max="3077" width="12.81640625" style="1" customWidth="1"/>
    <col min="3078" max="3327" width="8.81640625" style="1"/>
    <col min="3328" max="3328" width="5.26953125" style="1" customWidth="1"/>
    <col min="3329" max="3329" width="44.54296875" style="1" customWidth="1"/>
    <col min="3330" max="3330" width="6.453125" style="1" customWidth="1"/>
    <col min="3331" max="3331" width="7.54296875" style="1" customWidth="1"/>
    <col min="3332" max="3332" width="10.1796875" style="1" customWidth="1"/>
    <col min="3333" max="3333" width="12.81640625" style="1" customWidth="1"/>
    <col min="3334" max="3583" width="8.81640625" style="1"/>
    <col min="3584" max="3584" width="5.26953125" style="1" customWidth="1"/>
    <col min="3585" max="3585" width="44.54296875" style="1" customWidth="1"/>
    <col min="3586" max="3586" width="6.453125" style="1" customWidth="1"/>
    <col min="3587" max="3587" width="7.54296875" style="1" customWidth="1"/>
    <col min="3588" max="3588" width="10.1796875" style="1" customWidth="1"/>
    <col min="3589" max="3589" width="12.81640625" style="1" customWidth="1"/>
    <col min="3590" max="3839" width="8.81640625" style="1"/>
    <col min="3840" max="3840" width="5.26953125" style="1" customWidth="1"/>
    <col min="3841" max="3841" width="44.54296875" style="1" customWidth="1"/>
    <col min="3842" max="3842" width="6.453125" style="1" customWidth="1"/>
    <col min="3843" max="3843" width="7.54296875" style="1" customWidth="1"/>
    <col min="3844" max="3844" width="10.1796875" style="1" customWidth="1"/>
    <col min="3845" max="3845" width="12.81640625" style="1" customWidth="1"/>
    <col min="3846" max="4095" width="8.81640625" style="1"/>
    <col min="4096" max="4096" width="5.26953125" style="1" customWidth="1"/>
    <col min="4097" max="4097" width="44.54296875" style="1" customWidth="1"/>
    <col min="4098" max="4098" width="6.453125" style="1" customWidth="1"/>
    <col min="4099" max="4099" width="7.54296875" style="1" customWidth="1"/>
    <col min="4100" max="4100" width="10.1796875" style="1" customWidth="1"/>
    <col min="4101" max="4101" width="12.81640625" style="1" customWidth="1"/>
    <col min="4102" max="4351" width="8.81640625" style="1"/>
    <col min="4352" max="4352" width="5.26953125" style="1" customWidth="1"/>
    <col min="4353" max="4353" width="44.54296875" style="1" customWidth="1"/>
    <col min="4354" max="4354" width="6.453125" style="1" customWidth="1"/>
    <col min="4355" max="4355" width="7.54296875" style="1" customWidth="1"/>
    <col min="4356" max="4356" width="10.1796875" style="1" customWidth="1"/>
    <col min="4357" max="4357" width="12.81640625" style="1" customWidth="1"/>
    <col min="4358" max="4607" width="8.81640625" style="1"/>
    <col min="4608" max="4608" width="5.26953125" style="1" customWidth="1"/>
    <col min="4609" max="4609" width="44.54296875" style="1" customWidth="1"/>
    <col min="4610" max="4610" width="6.453125" style="1" customWidth="1"/>
    <col min="4611" max="4611" width="7.54296875" style="1" customWidth="1"/>
    <col min="4612" max="4612" width="10.1796875" style="1" customWidth="1"/>
    <col min="4613" max="4613" width="12.81640625" style="1" customWidth="1"/>
    <col min="4614" max="4863" width="8.81640625" style="1"/>
    <col min="4864" max="4864" width="5.26953125" style="1" customWidth="1"/>
    <col min="4865" max="4865" width="44.54296875" style="1" customWidth="1"/>
    <col min="4866" max="4866" width="6.453125" style="1" customWidth="1"/>
    <col min="4867" max="4867" width="7.54296875" style="1" customWidth="1"/>
    <col min="4868" max="4868" width="10.1796875" style="1" customWidth="1"/>
    <col min="4869" max="4869" width="12.81640625" style="1" customWidth="1"/>
    <col min="4870" max="5119" width="8.81640625" style="1"/>
    <col min="5120" max="5120" width="5.26953125" style="1" customWidth="1"/>
    <col min="5121" max="5121" width="44.54296875" style="1" customWidth="1"/>
    <col min="5122" max="5122" width="6.453125" style="1" customWidth="1"/>
    <col min="5123" max="5123" width="7.54296875" style="1" customWidth="1"/>
    <col min="5124" max="5124" width="10.1796875" style="1" customWidth="1"/>
    <col min="5125" max="5125" width="12.81640625" style="1" customWidth="1"/>
    <col min="5126" max="5375" width="8.81640625" style="1"/>
    <col min="5376" max="5376" width="5.26953125" style="1" customWidth="1"/>
    <col min="5377" max="5377" width="44.54296875" style="1" customWidth="1"/>
    <col min="5378" max="5378" width="6.453125" style="1" customWidth="1"/>
    <col min="5379" max="5379" width="7.54296875" style="1" customWidth="1"/>
    <col min="5380" max="5380" width="10.1796875" style="1" customWidth="1"/>
    <col min="5381" max="5381" width="12.81640625" style="1" customWidth="1"/>
    <col min="5382" max="5631" width="8.81640625" style="1"/>
    <col min="5632" max="5632" width="5.26953125" style="1" customWidth="1"/>
    <col min="5633" max="5633" width="44.54296875" style="1" customWidth="1"/>
    <col min="5634" max="5634" width="6.453125" style="1" customWidth="1"/>
    <col min="5635" max="5635" width="7.54296875" style="1" customWidth="1"/>
    <col min="5636" max="5636" width="10.1796875" style="1" customWidth="1"/>
    <col min="5637" max="5637" width="12.81640625" style="1" customWidth="1"/>
    <col min="5638" max="5887" width="8.81640625" style="1"/>
    <col min="5888" max="5888" width="5.26953125" style="1" customWidth="1"/>
    <col min="5889" max="5889" width="44.54296875" style="1" customWidth="1"/>
    <col min="5890" max="5890" width="6.453125" style="1" customWidth="1"/>
    <col min="5891" max="5891" width="7.54296875" style="1" customWidth="1"/>
    <col min="5892" max="5892" width="10.1796875" style="1" customWidth="1"/>
    <col min="5893" max="5893" width="12.81640625" style="1" customWidth="1"/>
    <col min="5894" max="6143" width="8.81640625" style="1"/>
    <col min="6144" max="6144" width="5.26953125" style="1" customWidth="1"/>
    <col min="6145" max="6145" width="44.54296875" style="1" customWidth="1"/>
    <col min="6146" max="6146" width="6.453125" style="1" customWidth="1"/>
    <col min="6147" max="6147" width="7.54296875" style="1" customWidth="1"/>
    <col min="6148" max="6148" width="10.1796875" style="1" customWidth="1"/>
    <col min="6149" max="6149" width="12.81640625" style="1" customWidth="1"/>
    <col min="6150" max="6399" width="8.81640625" style="1"/>
    <col min="6400" max="6400" width="5.26953125" style="1" customWidth="1"/>
    <col min="6401" max="6401" width="44.54296875" style="1" customWidth="1"/>
    <col min="6402" max="6402" width="6.453125" style="1" customWidth="1"/>
    <col min="6403" max="6403" width="7.54296875" style="1" customWidth="1"/>
    <col min="6404" max="6404" width="10.1796875" style="1" customWidth="1"/>
    <col min="6405" max="6405" width="12.81640625" style="1" customWidth="1"/>
    <col min="6406" max="6655" width="8.81640625" style="1"/>
    <col min="6656" max="6656" width="5.26953125" style="1" customWidth="1"/>
    <col min="6657" max="6657" width="44.54296875" style="1" customWidth="1"/>
    <col min="6658" max="6658" width="6.453125" style="1" customWidth="1"/>
    <col min="6659" max="6659" width="7.54296875" style="1" customWidth="1"/>
    <col min="6660" max="6660" width="10.1796875" style="1" customWidth="1"/>
    <col min="6661" max="6661" width="12.81640625" style="1" customWidth="1"/>
    <col min="6662" max="6911" width="8.81640625" style="1"/>
    <col min="6912" max="6912" width="5.26953125" style="1" customWidth="1"/>
    <col min="6913" max="6913" width="44.54296875" style="1" customWidth="1"/>
    <col min="6914" max="6914" width="6.453125" style="1" customWidth="1"/>
    <col min="6915" max="6915" width="7.54296875" style="1" customWidth="1"/>
    <col min="6916" max="6916" width="10.1796875" style="1" customWidth="1"/>
    <col min="6917" max="6917" width="12.81640625" style="1" customWidth="1"/>
    <col min="6918" max="7167" width="8.81640625" style="1"/>
    <col min="7168" max="7168" width="5.26953125" style="1" customWidth="1"/>
    <col min="7169" max="7169" width="44.54296875" style="1" customWidth="1"/>
    <col min="7170" max="7170" width="6.453125" style="1" customWidth="1"/>
    <col min="7171" max="7171" width="7.54296875" style="1" customWidth="1"/>
    <col min="7172" max="7172" width="10.1796875" style="1" customWidth="1"/>
    <col min="7173" max="7173" width="12.81640625" style="1" customWidth="1"/>
    <col min="7174" max="7423" width="8.81640625" style="1"/>
    <col min="7424" max="7424" width="5.26953125" style="1" customWidth="1"/>
    <col min="7425" max="7425" width="44.54296875" style="1" customWidth="1"/>
    <col min="7426" max="7426" width="6.453125" style="1" customWidth="1"/>
    <col min="7427" max="7427" width="7.54296875" style="1" customWidth="1"/>
    <col min="7428" max="7428" width="10.1796875" style="1" customWidth="1"/>
    <col min="7429" max="7429" width="12.81640625" style="1" customWidth="1"/>
    <col min="7430" max="7679" width="8.81640625" style="1"/>
    <col min="7680" max="7680" width="5.26953125" style="1" customWidth="1"/>
    <col min="7681" max="7681" width="44.54296875" style="1" customWidth="1"/>
    <col min="7682" max="7682" width="6.453125" style="1" customWidth="1"/>
    <col min="7683" max="7683" width="7.54296875" style="1" customWidth="1"/>
    <col min="7684" max="7684" width="10.1796875" style="1" customWidth="1"/>
    <col min="7685" max="7685" width="12.81640625" style="1" customWidth="1"/>
    <col min="7686" max="7935" width="8.81640625" style="1"/>
    <col min="7936" max="7936" width="5.26953125" style="1" customWidth="1"/>
    <col min="7937" max="7937" width="44.54296875" style="1" customWidth="1"/>
    <col min="7938" max="7938" width="6.453125" style="1" customWidth="1"/>
    <col min="7939" max="7939" width="7.54296875" style="1" customWidth="1"/>
    <col min="7940" max="7940" width="10.1796875" style="1" customWidth="1"/>
    <col min="7941" max="7941" width="12.81640625" style="1" customWidth="1"/>
    <col min="7942" max="8191" width="8.81640625" style="1"/>
    <col min="8192" max="8192" width="5.26953125" style="1" customWidth="1"/>
    <col min="8193" max="8193" width="44.54296875" style="1" customWidth="1"/>
    <col min="8194" max="8194" width="6.453125" style="1" customWidth="1"/>
    <col min="8195" max="8195" width="7.54296875" style="1" customWidth="1"/>
    <col min="8196" max="8196" width="10.1796875" style="1" customWidth="1"/>
    <col min="8197" max="8197" width="12.81640625" style="1" customWidth="1"/>
    <col min="8198" max="8447" width="8.81640625" style="1"/>
    <col min="8448" max="8448" width="5.26953125" style="1" customWidth="1"/>
    <col min="8449" max="8449" width="44.54296875" style="1" customWidth="1"/>
    <col min="8450" max="8450" width="6.453125" style="1" customWidth="1"/>
    <col min="8451" max="8451" width="7.54296875" style="1" customWidth="1"/>
    <col min="8452" max="8452" width="10.1796875" style="1" customWidth="1"/>
    <col min="8453" max="8453" width="12.81640625" style="1" customWidth="1"/>
    <col min="8454" max="8703" width="8.81640625" style="1"/>
    <col min="8704" max="8704" width="5.26953125" style="1" customWidth="1"/>
    <col min="8705" max="8705" width="44.54296875" style="1" customWidth="1"/>
    <col min="8706" max="8706" width="6.453125" style="1" customWidth="1"/>
    <col min="8707" max="8707" width="7.54296875" style="1" customWidth="1"/>
    <col min="8708" max="8708" width="10.1796875" style="1" customWidth="1"/>
    <col min="8709" max="8709" width="12.81640625" style="1" customWidth="1"/>
    <col min="8710" max="8959" width="8.81640625" style="1"/>
    <col min="8960" max="8960" width="5.26953125" style="1" customWidth="1"/>
    <col min="8961" max="8961" width="44.54296875" style="1" customWidth="1"/>
    <col min="8962" max="8962" width="6.453125" style="1" customWidth="1"/>
    <col min="8963" max="8963" width="7.54296875" style="1" customWidth="1"/>
    <col min="8964" max="8964" width="10.1796875" style="1" customWidth="1"/>
    <col min="8965" max="8965" width="12.81640625" style="1" customWidth="1"/>
    <col min="8966" max="9215" width="8.81640625" style="1"/>
    <col min="9216" max="9216" width="5.26953125" style="1" customWidth="1"/>
    <col min="9217" max="9217" width="44.54296875" style="1" customWidth="1"/>
    <col min="9218" max="9218" width="6.453125" style="1" customWidth="1"/>
    <col min="9219" max="9219" width="7.54296875" style="1" customWidth="1"/>
    <col min="9220" max="9220" width="10.1796875" style="1" customWidth="1"/>
    <col min="9221" max="9221" width="12.81640625" style="1" customWidth="1"/>
    <col min="9222" max="9471" width="8.81640625" style="1"/>
    <col min="9472" max="9472" width="5.26953125" style="1" customWidth="1"/>
    <col min="9473" max="9473" width="44.54296875" style="1" customWidth="1"/>
    <col min="9474" max="9474" width="6.453125" style="1" customWidth="1"/>
    <col min="9475" max="9475" width="7.54296875" style="1" customWidth="1"/>
    <col min="9476" max="9476" width="10.1796875" style="1" customWidth="1"/>
    <col min="9477" max="9477" width="12.81640625" style="1" customWidth="1"/>
    <col min="9478" max="9727" width="8.81640625" style="1"/>
    <col min="9728" max="9728" width="5.26953125" style="1" customWidth="1"/>
    <col min="9729" max="9729" width="44.54296875" style="1" customWidth="1"/>
    <col min="9730" max="9730" width="6.453125" style="1" customWidth="1"/>
    <col min="9731" max="9731" width="7.54296875" style="1" customWidth="1"/>
    <col min="9732" max="9732" width="10.1796875" style="1" customWidth="1"/>
    <col min="9733" max="9733" width="12.81640625" style="1" customWidth="1"/>
    <col min="9734" max="9983" width="8.81640625" style="1"/>
    <col min="9984" max="9984" width="5.26953125" style="1" customWidth="1"/>
    <col min="9985" max="9985" width="44.54296875" style="1" customWidth="1"/>
    <col min="9986" max="9986" width="6.453125" style="1" customWidth="1"/>
    <col min="9987" max="9987" width="7.54296875" style="1" customWidth="1"/>
    <col min="9988" max="9988" width="10.1796875" style="1" customWidth="1"/>
    <col min="9989" max="9989" width="12.81640625" style="1" customWidth="1"/>
    <col min="9990" max="10239" width="8.81640625" style="1"/>
    <col min="10240" max="10240" width="5.26953125" style="1" customWidth="1"/>
    <col min="10241" max="10241" width="44.54296875" style="1" customWidth="1"/>
    <col min="10242" max="10242" width="6.453125" style="1" customWidth="1"/>
    <col min="10243" max="10243" width="7.54296875" style="1" customWidth="1"/>
    <col min="10244" max="10244" width="10.1796875" style="1" customWidth="1"/>
    <col min="10245" max="10245" width="12.81640625" style="1" customWidth="1"/>
    <col min="10246" max="10495" width="8.81640625" style="1"/>
    <col min="10496" max="10496" width="5.26953125" style="1" customWidth="1"/>
    <col min="10497" max="10497" width="44.54296875" style="1" customWidth="1"/>
    <col min="10498" max="10498" width="6.453125" style="1" customWidth="1"/>
    <col min="10499" max="10499" width="7.54296875" style="1" customWidth="1"/>
    <col min="10500" max="10500" width="10.1796875" style="1" customWidth="1"/>
    <col min="10501" max="10501" width="12.81640625" style="1" customWidth="1"/>
    <col min="10502" max="10751" width="8.81640625" style="1"/>
    <col min="10752" max="10752" width="5.26953125" style="1" customWidth="1"/>
    <col min="10753" max="10753" width="44.54296875" style="1" customWidth="1"/>
    <col min="10754" max="10754" width="6.453125" style="1" customWidth="1"/>
    <col min="10755" max="10755" width="7.54296875" style="1" customWidth="1"/>
    <col min="10756" max="10756" width="10.1796875" style="1" customWidth="1"/>
    <col min="10757" max="10757" width="12.81640625" style="1" customWidth="1"/>
    <col min="10758" max="11007" width="8.81640625" style="1"/>
    <col min="11008" max="11008" width="5.26953125" style="1" customWidth="1"/>
    <col min="11009" max="11009" width="44.54296875" style="1" customWidth="1"/>
    <col min="11010" max="11010" width="6.453125" style="1" customWidth="1"/>
    <col min="11011" max="11011" width="7.54296875" style="1" customWidth="1"/>
    <col min="11012" max="11012" width="10.1796875" style="1" customWidth="1"/>
    <col min="11013" max="11013" width="12.81640625" style="1" customWidth="1"/>
    <col min="11014" max="11263" width="8.81640625" style="1"/>
    <col min="11264" max="11264" width="5.26953125" style="1" customWidth="1"/>
    <col min="11265" max="11265" width="44.54296875" style="1" customWidth="1"/>
    <col min="11266" max="11266" width="6.453125" style="1" customWidth="1"/>
    <col min="11267" max="11267" width="7.54296875" style="1" customWidth="1"/>
    <col min="11268" max="11268" width="10.1796875" style="1" customWidth="1"/>
    <col min="11269" max="11269" width="12.81640625" style="1" customWidth="1"/>
    <col min="11270" max="11519" width="8.81640625" style="1"/>
    <col min="11520" max="11520" width="5.26953125" style="1" customWidth="1"/>
    <col min="11521" max="11521" width="44.54296875" style="1" customWidth="1"/>
    <col min="11522" max="11522" width="6.453125" style="1" customWidth="1"/>
    <col min="11523" max="11523" width="7.54296875" style="1" customWidth="1"/>
    <col min="11524" max="11524" width="10.1796875" style="1" customWidth="1"/>
    <col min="11525" max="11525" width="12.81640625" style="1" customWidth="1"/>
    <col min="11526" max="11775" width="8.81640625" style="1"/>
    <col min="11776" max="11776" width="5.26953125" style="1" customWidth="1"/>
    <col min="11777" max="11777" width="44.54296875" style="1" customWidth="1"/>
    <col min="11778" max="11778" width="6.453125" style="1" customWidth="1"/>
    <col min="11779" max="11779" width="7.54296875" style="1" customWidth="1"/>
    <col min="11780" max="11780" width="10.1796875" style="1" customWidth="1"/>
    <col min="11781" max="11781" width="12.81640625" style="1" customWidth="1"/>
    <col min="11782" max="12031" width="8.81640625" style="1"/>
    <col min="12032" max="12032" width="5.26953125" style="1" customWidth="1"/>
    <col min="12033" max="12033" width="44.54296875" style="1" customWidth="1"/>
    <col min="12034" max="12034" width="6.453125" style="1" customWidth="1"/>
    <col min="12035" max="12035" width="7.54296875" style="1" customWidth="1"/>
    <col min="12036" max="12036" width="10.1796875" style="1" customWidth="1"/>
    <col min="12037" max="12037" width="12.81640625" style="1" customWidth="1"/>
    <col min="12038" max="12287" width="8.81640625" style="1"/>
    <col min="12288" max="12288" width="5.26953125" style="1" customWidth="1"/>
    <col min="12289" max="12289" width="44.54296875" style="1" customWidth="1"/>
    <col min="12290" max="12290" width="6.453125" style="1" customWidth="1"/>
    <col min="12291" max="12291" width="7.54296875" style="1" customWidth="1"/>
    <col min="12292" max="12292" width="10.1796875" style="1" customWidth="1"/>
    <col min="12293" max="12293" width="12.81640625" style="1" customWidth="1"/>
    <col min="12294" max="12543" width="8.81640625" style="1"/>
    <col min="12544" max="12544" width="5.26953125" style="1" customWidth="1"/>
    <col min="12545" max="12545" width="44.54296875" style="1" customWidth="1"/>
    <col min="12546" max="12546" width="6.453125" style="1" customWidth="1"/>
    <col min="12547" max="12547" width="7.54296875" style="1" customWidth="1"/>
    <col min="12548" max="12548" width="10.1796875" style="1" customWidth="1"/>
    <col min="12549" max="12549" width="12.81640625" style="1" customWidth="1"/>
    <col min="12550" max="12799" width="8.81640625" style="1"/>
    <col min="12800" max="12800" width="5.26953125" style="1" customWidth="1"/>
    <col min="12801" max="12801" width="44.54296875" style="1" customWidth="1"/>
    <col min="12802" max="12802" width="6.453125" style="1" customWidth="1"/>
    <col min="12803" max="12803" width="7.54296875" style="1" customWidth="1"/>
    <col min="12804" max="12804" width="10.1796875" style="1" customWidth="1"/>
    <col min="12805" max="12805" width="12.81640625" style="1" customWidth="1"/>
    <col min="12806" max="13055" width="8.81640625" style="1"/>
    <col min="13056" max="13056" width="5.26953125" style="1" customWidth="1"/>
    <col min="13057" max="13057" width="44.54296875" style="1" customWidth="1"/>
    <col min="13058" max="13058" width="6.453125" style="1" customWidth="1"/>
    <col min="13059" max="13059" width="7.54296875" style="1" customWidth="1"/>
    <col min="13060" max="13060" width="10.1796875" style="1" customWidth="1"/>
    <col min="13061" max="13061" width="12.81640625" style="1" customWidth="1"/>
    <col min="13062" max="13311" width="8.81640625" style="1"/>
    <col min="13312" max="13312" width="5.26953125" style="1" customWidth="1"/>
    <col min="13313" max="13313" width="44.54296875" style="1" customWidth="1"/>
    <col min="13314" max="13314" width="6.453125" style="1" customWidth="1"/>
    <col min="13315" max="13315" width="7.54296875" style="1" customWidth="1"/>
    <col min="13316" max="13316" width="10.1796875" style="1" customWidth="1"/>
    <col min="13317" max="13317" width="12.81640625" style="1" customWidth="1"/>
    <col min="13318" max="13567" width="8.81640625" style="1"/>
    <col min="13568" max="13568" width="5.26953125" style="1" customWidth="1"/>
    <col min="13569" max="13569" width="44.54296875" style="1" customWidth="1"/>
    <col min="13570" max="13570" width="6.453125" style="1" customWidth="1"/>
    <col min="13571" max="13571" width="7.54296875" style="1" customWidth="1"/>
    <col min="13572" max="13572" width="10.1796875" style="1" customWidth="1"/>
    <col min="13573" max="13573" width="12.81640625" style="1" customWidth="1"/>
    <col min="13574" max="13823" width="8.81640625" style="1"/>
    <col min="13824" max="13824" width="5.26953125" style="1" customWidth="1"/>
    <col min="13825" max="13825" width="44.54296875" style="1" customWidth="1"/>
    <col min="13826" max="13826" width="6.453125" style="1" customWidth="1"/>
    <col min="13827" max="13827" width="7.54296875" style="1" customWidth="1"/>
    <col min="13828" max="13828" width="10.1796875" style="1" customWidth="1"/>
    <col min="13829" max="13829" width="12.81640625" style="1" customWidth="1"/>
    <col min="13830" max="14079" width="8.81640625" style="1"/>
    <col min="14080" max="14080" width="5.26953125" style="1" customWidth="1"/>
    <col min="14081" max="14081" width="44.54296875" style="1" customWidth="1"/>
    <col min="14082" max="14082" width="6.453125" style="1" customWidth="1"/>
    <col min="14083" max="14083" width="7.54296875" style="1" customWidth="1"/>
    <col min="14084" max="14084" width="10.1796875" style="1" customWidth="1"/>
    <col min="14085" max="14085" width="12.81640625" style="1" customWidth="1"/>
    <col min="14086" max="14335" width="8.81640625" style="1"/>
    <col min="14336" max="14336" width="5.26953125" style="1" customWidth="1"/>
    <col min="14337" max="14337" width="44.54296875" style="1" customWidth="1"/>
    <col min="14338" max="14338" width="6.453125" style="1" customWidth="1"/>
    <col min="14339" max="14339" width="7.54296875" style="1" customWidth="1"/>
    <col min="14340" max="14340" width="10.1796875" style="1" customWidth="1"/>
    <col min="14341" max="14341" width="12.81640625" style="1" customWidth="1"/>
    <col min="14342" max="14591" width="8.81640625" style="1"/>
    <col min="14592" max="14592" width="5.26953125" style="1" customWidth="1"/>
    <col min="14593" max="14593" width="44.54296875" style="1" customWidth="1"/>
    <col min="14594" max="14594" width="6.453125" style="1" customWidth="1"/>
    <col min="14595" max="14595" width="7.54296875" style="1" customWidth="1"/>
    <col min="14596" max="14596" width="10.1796875" style="1" customWidth="1"/>
    <col min="14597" max="14597" width="12.81640625" style="1" customWidth="1"/>
    <col min="14598" max="14847" width="8.81640625" style="1"/>
    <col min="14848" max="14848" width="5.26953125" style="1" customWidth="1"/>
    <col min="14849" max="14849" width="44.54296875" style="1" customWidth="1"/>
    <col min="14850" max="14850" width="6.453125" style="1" customWidth="1"/>
    <col min="14851" max="14851" width="7.54296875" style="1" customWidth="1"/>
    <col min="14852" max="14852" width="10.1796875" style="1" customWidth="1"/>
    <col min="14853" max="14853" width="12.81640625" style="1" customWidth="1"/>
    <col min="14854" max="15103" width="8.81640625" style="1"/>
    <col min="15104" max="15104" width="5.26953125" style="1" customWidth="1"/>
    <col min="15105" max="15105" width="44.54296875" style="1" customWidth="1"/>
    <col min="15106" max="15106" width="6.453125" style="1" customWidth="1"/>
    <col min="15107" max="15107" width="7.54296875" style="1" customWidth="1"/>
    <col min="15108" max="15108" width="10.1796875" style="1" customWidth="1"/>
    <col min="15109" max="15109" width="12.81640625" style="1" customWidth="1"/>
    <col min="15110" max="15359" width="8.81640625" style="1"/>
    <col min="15360" max="15360" width="5.26953125" style="1" customWidth="1"/>
    <col min="15361" max="15361" width="44.54296875" style="1" customWidth="1"/>
    <col min="15362" max="15362" width="6.453125" style="1" customWidth="1"/>
    <col min="15363" max="15363" width="7.54296875" style="1" customWidth="1"/>
    <col min="15364" max="15364" width="10.1796875" style="1" customWidth="1"/>
    <col min="15365" max="15365" width="12.81640625" style="1" customWidth="1"/>
    <col min="15366" max="15615" width="8.81640625" style="1"/>
    <col min="15616" max="15616" width="5.26953125" style="1" customWidth="1"/>
    <col min="15617" max="15617" width="44.54296875" style="1" customWidth="1"/>
    <col min="15618" max="15618" width="6.453125" style="1" customWidth="1"/>
    <col min="15619" max="15619" width="7.54296875" style="1" customWidth="1"/>
    <col min="15620" max="15620" width="10.1796875" style="1" customWidth="1"/>
    <col min="15621" max="15621" width="12.81640625" style="1" customWidth="1"/>
    <col min="15622" max="15871" width="8.81640625" style="1"/>
    <col min="15872" max="15872" width="5.26953125" style="1" customWidth="1"/>
    <col min="15873" max="15873" width="44.54296875" style="1" customWidth="1"/>
    <col min="15874" max="15874" width="6.453125" style="1" customWidth="1"/>
    <col min="15875" max="15875" width="7.54296875" style="1" customWidth="1"/>
    <col min="15876" max="15876" width="10.1796875" style="1" customWidth="1"/>
    <col min="15877" max="15877" width="12.81640625" style="1" customWidth="1"/>
    <col min="15878" max="16127" width="8.81640625" style="1"/>
    <col min="16128" max="16128" width="5.26953125" style="1" customWidth="1"/>
    <col min="16129" max="16129" width="44.54296875" style="1" customWidth="1"/>
    <col min="16130" max="16130" width="6.453125" style="1" customWidth="1"/>
    <col min="16131" max="16131" width="7.54296875" style="1" customWidth="1"/>
    <col min="16132" max="16132" width="10.1796875" style="1" customWidth="1"/>
    <col min="16133" max="16133" width="12.81640625" style="1" customWidth="1"/>
    <col min="16134" max="16383" width="8.81640625" style="1"/>
    <col min="16384" max="16384" width="8.81640625" style="1" customWidth="1"/>
  </cols>
  <sheetData>
    <row r="2" spans="1:6" ht="18">
      <c r="A2" s="187" t="s">
        <v>157</v>
      </c>
      <c r="B2" s="188"/>
      <c r="C2" s="188"/>
      <c r="D2" s="188"/>
      <c r="E2" s="188"/>
      <c r="F2" s="188"/>
    </row>
    <row r="4" spans="1:6" ht="15.5">
      <c r="A4" s="189" t="s">
        <v>158</v>
      </c>
      <c r="B4" s="190"/>
      <c r="C4" s="190"/>
      <c r="D4" s="190"/>
      <c r="E4" s="190"/>
      <c r="F4" s="190"/>
    </row>
    <row r="6" spans="1:6" s="6" customFormat="1" ht="26">
      <c r="A6" s="40" t="s">
        <v>70</v>
      </c>
      <c r="B6" s="41" t="s">
        <v>71</v>
      </c>
      <c r="C6" s="42" t="s">
        <v>72</v>
      </c>
      <c r="D6" s="43" t="s">
        <v>73</v>
      </c>
      <c r="E6" s="44" t="s">
        <v>74</v>
      </c>
      <c r="F6" s="45" t="s">
        <v>63</v>
      </c>
    </row>
    <row r="7" spans="1:6" s="6" customFormat="1" ht="13.5" thickBot="1">
      <c r="A7" s="46"/>
      <c r="B7" s="47"/>
      <c r="C7" s="48"/>
      <c r="D7" s="47"/>
      <c r="E7" s="49"/>
      <c r="F7" s="50"/>
    </row>
    <row r="8" spans="1:6" s="6" customFormat="1" ht="13.5" thickBot="1">
      <c r="A8" s="191" t="s">
        <v>159</v>
      </c>
      <c r="B8" s="192"/>
      <c r="C8" s="192"/>
      <c r="D8" s="192"/>
      <c r="E8" s="192"/>
      <c r="F8" s="193"/>
    </row>
    <row r="9" spans="1:6" s="6" customFormat="1" ht="13.5" thickBot="1">
      <c r="A9" s="46"/>
      <c r="B9" s="47"/>
      <c r="C9" s="48"/>
      <c r="D9" s="47"/>
      <c r="E9" s="49"/>
      <c r="F9" s="50"/>
    </row>
    <row r="10" spans="1:6" s="6" customFormat="1" ht="13.5" thickBot="1">
      <c r="A10" s="121" t="s">
        <v>75</v>
      </c>
      <c r="B10" s="122" t="s">
        <v>76</v>
      </c>
      <c r="C10" s="123"/>
      <c r="D10" s="124"/>
      <c r="E10" s="123"/>
      <c r="F10" s="125"/>
    </row>
    <row r="11" spans="1:6" s="6" customFormat="1">
      <c r="A11" s="15"/>
      <c r="B11" s="16"/>
      <c r="C11" s="17"/>
      <c r="D11" s="53"/>
      <c r="E11" s="17"/>
      <c r="F11" s="18"/>
    </row>
    <row r="12" spans="1:6" s="6" customFormat="1" ht="38.5" customHeight="1">
      <c r="A12" s="54" t="s">
        <v>77</v>
      </c>
      <c r="B12" s="56" t="s">
        <v>174</v>
      </c>
      <c r="C12" s="57" t="s">
        <v>78</v>
      </c>
      <c r="D12" s="73">
        <v>1</v>
      </c>
      <c r="E12" s="197">
        <v>0</v>
      </c>
      <c r="F12" s="197">
        <f>D12*E12</f>
        <v>0</v>
      </c>
    </row>
    <row r="13" spans="1:6" s="6" customFormat="1">
      <c r="A13" s="54"/>
      <c r="B13" s="55"/>
      <c r="C13" s="57"/>
      <c r="D13" s="73"/>
      <c r="E13" s="197"/>
      <c r="F13" s="197"/>
    </row>
    <row r="14" spans="1:6" s="6" customFormat="1">
      <c r="A14" s="54" t="s">
        <v>79</v>
      </c>
      <c r="B14" s="56" t="s">
        <v>80</v>
      </c>
      <c r="C14" s="57" t="s">
        <v>78</v>
      </c>
      <c r="D14" s="73">
        <v>1</v>
      </c>
      <c r="E14" s="197">
        <v>0</v>
      </c>
      <c r="F14" s="197">
        <f>D14*E14</f>
        <v>0</v>
      </c>
    </row>
    <row r="15" spans="1:6" s="6" customFormat="1">
      <c r="A15" s="54"/>
      <c r="B15" s="55"/>
      <c r="C15" s="57"/>
      <c r="D15" s="73"/>
      <c r="E15" s="197"/>
      <c r="F15" s="197"/>
    </row>
    <row r="16" spans="1:6" s="6" customFormat="1">
      <c r="A16" s="54" t="s">
        <v>81</v>
      </c>
      <c r="B16" s="62" t="s">
        <v>82</v>
      </c>
      <c r="C16" s="63" t="s">
        <v>78</v>
      </c>
      <c r="D16" s="73">
        <v>1</v>
      </c>
      <c r="E16" s="197">
        <v>0</v>
      </c>
      <c r="F16" s="197">
        <f>D16*E16</f>
        <v>0</v>
      </c>
    </row>
    <row r="17" spans="1:6" s="6" customFormat="1">
      <c r="A17" s="54"/>
      <c r="B17" s="65"/>
      <c r="C17" s="63"/>
      <c r="D17" s="73"/>
      <c r="E17" s="197"/>
      <c r="F17" s="197"/>
    </row>
    <row r="18" spans="1:6" s="10" customFormat="1">
      <c r="A18" s="66" t="s">
        <v>83</v>
      </c>
      <c r="B18" s="62" t="s">
        <v>84</v>
      </c>
      <c r="C18" s="63" t="s">
        <v>85</v>
      </c>
      <c r="D18" s="73">
        <v>1</v>
      </c>
      <c r="E18" s="197">
        <v>0</v>
      </c>
      <c r="F18" s="197">
        <f>D18*E18</f>
        <v>0</v>
      </c>
    </row>
    <row r="19" spans="1:6" s="10" customFormat="1">
      <c r="A19" s="66"/>
      <c r="B19" s="62"/>
      <c r="C19" s="63"/>
      <c r="D19" s="73"/>
      <c r="E19" s="197"/>
      <c r="F19" s="197"/>
    </row>
    <row r="20" spans="1:6" s="10" customFormat="1" ht="26">
      <c r="A20" s="66" t="s">
        <v>86</v>
      </c>
      <c r="B20" s="62" t="s">
        <v>87</v>
      </c>
      <c r="C20" s="63" t="s">
        <v>85</v>
      </c>
      <c r="D20" s="73">
        <v>1</v>
      </c>
      <c r="E20" s="197">
        <v>0</v>
      </c>
      <c r="F20" s="197">
        <f>D20*E20</f>
        <v>0</v>
      </c>
    </row>
    <row r="21" spans="1:6" s="10" customFormat="1">
      <c r="A21" s="66"/>
      <c r="B21" s="62"/>
      <c r="C21" s="63"/>
      <c r="D21" s="73"/>
      <c r="E21" s="197"/>
      <c r="F21" s="197"/>
    </row>
    <row r="22" spans="1:6" s="10" customFormat="1" ht="26">
      <c r="A22" s="54" t="s">
        <v>88</v>
      </c>
      <c r="B22" s="62" t="s">
        <v>89</v>
      </c>
      <c r="C22" s="63" t="s">
        <v>90</v>
      </c>
      <c r="D22" s="73">
        <v>0.66</v>
      </c>
      <c r="E22" s="197">
        <v>0</v>
      </c>
      <c r="F22" s="197">
        <f>D22*E22</f>
        <v>0</v>
      </c>
    </row>
    <row r="23" spans="1:6" s="10" customFormat="1">
      <c r="A23" s="54"/>
      <c r="B23" s="68"/>
      <c r="C23" s="69"/>
      <c r="D23" s="73"/>
      <c r="E23" s="197"/>
      <c r="F23" s="197"/>
    </row>
    <row r="24" spans="1:6" s="10" customFormat="1" ht="26">
      <c r="A24" s="54" t="s">
        <v>91</v>
      </c>
      <c r="B24" s="67" t="s">
        <v>92</v>
      </c>
      <c r="C24" s="69" t="s">
        <v>90</v>
      </c>
      <c r="D24" s="73">
        <v>0.66</v>
      </c>
      <c r="E24" s="197">
        <v>0</v>
      </c>
      <c r="F24" s="197">
        <f>D24*E24</f>
        <v>0</v>
      </c>
    </row>
    <row r="25" spans="1:6" s="10" customFormat="1">
      <c r="A25" s="54"/>
      <c r="B25" s="68"/>
      <c r="C25" s="69"/>
      <c r="D25" s="73"/>
      <c r="E25" s="197"/>
      <c r="F25" s="197"/>
    </row>
    <row r="26" spans="1:6" s="6" customFormat="1" ht="39">
      <c r="A26" s="54" t="s">
        <v>93</v>
      </c>
      <c r="B26" s="62" t="s">
        <v>151</v>
      </c>
      <c r="C26" s="63" t="s">
        <v>94</v>
      </c>
      <c r="D26" s="73">
        <v>2902</v>
      </c>
      <c r="E26" s="197">
        <v>0</v>
      </c>
      <c r="F26" s="197">
        <f>D26*E26</f>
        <v>0</v>
      </c>
    </row>
    <row r="27" spans="1:6" s="6" customFormat="1">
      <c r="A27" s="54"/>
      <c r="B27" s="62"/>
      <c r="C27" s="63"/>
      <c r="D27" s="73"/>
      <c r="E27" s="197"/>
      <c r="F27" s="197"/>
    </row>
    <row r="28" spans="1:6" s="6" customFormat="1" ht="33" customHeight="1">
      <c r="A28" s="54" t="s">
        <v>95</v>
      </c>
      <c r="B28" s="62" t="s">
        <v>96</v>
      </c>
      <c r="C28" s="63" t="s">
        <v>97</v>
      </c>
      <c r="D28" s="73">
        <v>60</v>
      </c>
      <c r="E28" s="197">
        <v>0</v>
      </c>
      <c r="F28" s="197">
        <f>D28*E28</f>
        <v>0</v>
      </c>
    </row>
    <row r="29" spans="1:6" s="6" customFormat="1" ht="11.5" customHeight="1">
      <c r="A29" s="54"/>
      <c r="B29" s="62"/>
      <c r="C29" s="63"/>
      <c r="D29" s="73"/>
      <c r="E29" s="197"/>
      <c r="F29" s="197"/>
    </row>
    <row r="30" spans="1:6" s="6" customFormat="1" ht="67" customHeight="1">
      <c r="A30" s="54" t="s">
        <v>98</v>
      </c>
      <c r="B30" s="62" t="s">
        <v>152</v>
      </c>
      <c r="C30" s="63" t="s">
        <v>94</v>
      </c>
      <c r="D30" s="73">
        <v>20</v>
      </c>
      <c r="E30" s="197">
        <v>0</v>
      </c>
      <c r="F30" s="197">
        <f>D30*E30</f>
        <v>0</v>
      </c>
    </row>
    <row r="31" spans="1:6" s="6" customFormat="1" ht="11.5" customHeight="1">
      <c r="A31" s="54"/>
      <c r="B31" s="62"/>
      <c r="C31" s="63"/>
      <c r="D31" s="73"/>
      <c r="E31" s="197"/>
      <c r="F31" s="197"/>
    </row>
    <row r="32" spans="1:6" s="6" customFormat="1" ht="56" customHeight="1">
      <c r="A32" s="54" t="s">
        <v>99</v>
      </c>
      <c r="B32" s="62" t="s">
        <v>142</v>
      </c>
      <c r="C32" s="63" t="s">
        <v>97</v>
      </c>
      <c r="D32" s="73">
        <v>96.5</v>
      </c>
      <c r="E32" s="197">
        <v>0</v>
      </c>
      <c r="F32" s="197">
        <f>D32*E32</f>
        <v>0</v>
      </c>
    </row>
    <row r="33" spans="1:8" s="6" customFormat="1" ht="13.5" thickBot="1">
      <c r="A33" s="54"/>
      <c r="B33" s="62"/>
      <c r="C33" s="63"/>
      <c r="D33" s="63"/>
      <c r="E33" s="59"/>
      <c r="F33" s="60"/>
    </row>
    <row r="34" spans="1:8" s="6" customFormat="1" ht="13.5" thickBot="1">
      <c r="A34" s="121"/>
      <c r="B34" s="122" t="s">
        <v>100</v>
      </c>
      <c r="C34" s="123"/>
      <c r="D34" s="124"/>
      <c r="E34" s="123"/>
      <c r="F34" s="126">
        <f>SUM(F12:F32)</f>
        <v>0</v>
      </c>
    </row>
    <row r="35" spans="1:8" s="6" customFormat="1" ht="13.5" thickBot="1">
      <c r="A35" s="70"/>
      <c r="B35" s="70"/>
      <c r="C35" s="63"/>
      <c r="D35" s="64"/>
      <c r="E35" s="59"/>
      <c r="F35" s="71"/>
    </row>
    <row r="36" spans="1:8" s="6" customFormat="1" ht="13.5" thickBot="1">
      <c r="A36" s="121" t="s">
        <v>101</v>
      </c>
      <c r="B36" s="122" t="s">
        <v>102</v>
      </c>
      <c r="C36" s="123"/>
      <c r="D36" s="124"/>
      <c r="E36" s="123"/>
      <c r="F36" s="125"/>
    </row>
    <row r="37" spans="1:8" s="6" customFormat="1">
      <c r="A37" s="23"/>
      <c r="B37" s="23"/>
      <c r="C37" s="17"/>
      <c r="D37" s="53"/>
      <c r="E37" s="145"/>
      <c r="F37" s="146"/>
    </row>
    <row r="38" spans="1:8" s="6" customFormat="1" ht="105.75" customHeight="1">
      <c r="A38" s="23"/>
      <c r="B38" s="112" t="s">
        <v>103</v>
      </c>
      <c r="C38" s="17"/>
      <c r="D38" s="53"/>
      <c r="E38" s="142"/>
      <c r="F38" s="147"/>
    </row>
    <row r="39" spans="1:8" s="6" customFormat="1" ht="66" customHeight="1">
      <c r="A39" s="56" t="s">
        <v>104</v>
      </c>
      <c r="B39" s="72" t="s">
        <v>153</v>
      </c>
      <c r="C39" s="58" t="s">
        <v>105</v>
      </c>
      <c r="D39" s="73">
        <v>726</v>
      </c>
      <c r="E39" s="142">
        <v>0</v>
      </c>
      <c r="F39" s="148">
        <f>D39*E39</f>
        <v>0</v>
      </c>
    </row>
    <row r="40" spans="1:8" s="6" customFormat="1" ht="15.75" customHeight="1">
      <c r="A40" s="23"/>
      <c r="B40" s="112"/>
      <c r="C40" s="17"/>
      <c r="D40" s="53"/>
      <c r="E40" s="142"/>
      <c r="F40" s="147"/>
    </row>
    <row r="41" spans="1:8" s="6" customFormat="1" ht="65.25" customHeight="1">
      <c r="A41" s="56" t="s">
        <v>104</v>
      </c>
      <c r="B41" s="72" t="s">
        <v>106</v>
      </c>
      <c r="C41" s="58" t="s">
        <v>94</v>
      </c>
      <c r="D41" s="73">
        <v>3842</v>
      </c>
      <c r="E41" s="142">
        <v>0</v>
      </c>
      <c r="F41" s="148">
        <f>D41*E41</f>
        <v>0</v>
      </c>
      <c r="G41" s="8"/>
    </row>
    <row r="42" spans="1:8" s="6" customFormat="1">
      <c r="A42" s="56"/>
      <c r="B42" s="72"/>
      <c r="C42" s="58"/>
      <c r="D42" s="73"/>
      <c r="E42" s="142"/>
      <c r="F42" s="148"/>
      <c r="G42" s="8"/>
    </row>
    <row r="43" spans="1:8" s="6" customFormat="1" ht="52">
      <c r="A43" s="56" t="s">
        <v>104</v>
      </c>
      <c r="B43" s="72" t="s">
        <v>146</v>
      </c>
      <c r="C43" s="58" t="s">
        <v>105</v>
      </c>
      <c r="D43" s="73">
        <v>1452</v>
      </c>
      <c r="E43" s="142">
        <v>0</v>
      </c>
      <c r="F43" s="148">
        <f>D43*E43</f>
        <v>0</v>
      </c>
      <c r="G43" s="8"/>
    </row>
    <row r="44" spans="1:8" s="6" customFormat="1">
      <c r="A44" s="56"/>
      <c r="B44" s="72"/>
      <c r="C44" s="58"/>
      <c r="D44" s="73"/>
      <c r="E44" s="142"/>
      <c r="F44" s="148"/>
      <c r="G44" s="8"/>
    </row>
    <row r="45" spans="1:8" s="6" customFormat="1" ht="26">
      <c r="A45" s="75" t="s">
        <v>107</v>
      </c>
      <c r="B45" s="72" t="s">
        <v>108</v>
      </c>
      <c r="C45" s="58" t="s">
        <v>94</v>
      </c>
      <c r="D45" s="73">
        <v>3842</v>
      </c>
      <c r="E45" s="142">
        <v>0</v>
      </c>
      <c r="F45" s="148">
        <f>D45*E45</f>
        <v>0</v>
      </c>
      <c r="G45" s="8"/>
      <c r="H45" s="9"/>
    </row>
    <row r="46" spans="1:8" s="6" customFormat="1">
      <c r="A46" s="75"/>
      <c r="B46" s="72"/>
      <c r="C46" s="58"/>
      <c r="D46" s="73"/>
      <c r="E46" s="142"/>
      <c r="F46" s="148"/>
      <c r="G46" s="8"/>
    </row>
    <row r="47" spans="1:8" s="6" customFormat="1" ht="52">
      <c r="A47" s="56" t="s">
        <v>109</v>
      </c>
      <c r="B47" s="72" t="s">
        <v>143</v>
      </c>
      <c r="C47" s="58" t="s">
        <v>94</v>
      </c>
      <c r="D47" s="73">
        <v>1580</v>
      </c>
      <c r="E47" s="142">
        <v>0</v>
      </c>
      <c r="F47" s="148">
        <f>D47*E47</f>
        <v>0</v>
      </c>
      <c r="G47" s="8"/>
      <c r="H47" s="9"/>
    </row>
    <row r="48" spans="1:8" s="6" customFormat="1">
      <c r="A48" s="56"/>
      <c r="B48" s="72"/>
      <c r="C48" s="58"/>
      <c r="D48" s="73"/>
      <c r="E48" s="149"/>
      <c r="F48" s="150"/>
      <c r="G48" s="8"/>
    </row>
    <row r="49" spans="1:7" s="5" customFormat="1">
      <c r="A49" s="127"/>
      <c r="B49" s="127" t="s">
        <v>110</v>
      </c>
      <c r="C49" s="128"/>
      <c r="D49" s="129"/>
      <c r="E49" s="151"/>
      <c r="F49" s="152">
        <f>SUM(F39:F48)</f>
        <v>0</v>
      </c>
      <c r="G49" s="8"/>
    </row>
    <row r="50" spans="1:7" s="5" customFormat="1" ht="13.5" thickBot="1">
      <c r="A50" s="70"/>
      <c r="B50" s="70"/>
      <c r="C50" s="58"/>
      <c r="D50" s="61"/>
      <c r="E50" s="73"/>
      <c r="F50" s="76"/>
      <c r="G50" s="8"/>
    </row>
    <row r="51" spans="1:7" s="6" customFormat="1" ht="13.5" thickBot="1">
      <c r="A51" s="113" t="s">
        <v>111</v>
      </c>
      <c r="B51" s="114" t="s">
        <v>112</v>
      </c>
      <c r="C51" s="115"/>
      <c r="D51" s="116"/>
      <c r="E51" s="115"/>
      <c r="F51" s="117"/>
    </row>
    <row r="52" spans="1:7" s="6" customFormat="1">
      <c r="A52" s="15"/>
      <c r="B52" s="16"/>
      <c r="C52" s="63"/>
      <c r="D52" s="64"/>
      <c r="E52" s="118"/>
      <c r="F52" s="60"/>
    </row>
    <row r="53" spans="1:7" s="6" customFormat="1" ht="39">
      <c r="A53" s="15" t="s">
        <v>113</v>
      </c>
      <c r="B53" s="56" t="s">
        <v>147</v>
      </c>
      <c r="C53" s="63" t="s">
        <v>105</v>
      </c>
      <c r="D53" s="73">
        <v>726</v>
      </c>
      <c r="E53" s="142">
        <v>0</v>
      </c>
      <c r="F53" s="140">
        <f>D53*E53</f>
        <v>0</v>
      </c>
    </row>
    <row r="54" spans="1:7" s="6" customFormat="1">
      <c r="A54" s="15"/>
      <c r="B54" s="16"/>
      <c r="C54" s="63"/>
      <c r="D54" s="64"/>
      <c r="E54" s="142"/>
      <c r="F54" s="140"/>
    </row>
    <row r="55" spans="1:7" s="6" customFormat="1" ht="39" customHeight="1">
      <c r="A55" s="15" t="s">
        <v>114</v>
      </c>
      <c r="B55" s="80" t="s">
        <v>148</v>
      </c>
      <c r="C55" s="63" t="s">
        <v>105</v>
      </c>
      <c r="D55" s="73">
        <v>544.5</v>
      </c>
      <c r="E55" s="142">
        <v>0</v>
      </c>
      <c r="F55" s="140">
        <f>D55*E55</f>
        <v>0</v>
      </c>
    </row>
    <row r="56" spans="1:7" s="6" customFormat="1">
      <c r="A56" s="15"/>
      <c r="B56" s="16"/>
      <c r="C56" s="63"/>
      <c r="D56" s="64"/>
      <c r="E56" s="142"/>
      <c r="F56" s="140"/>
    </row>
    <row r="57" spans="1:7" s="6" customFormat="1" ht="78">
      <c r="A57" s="54" t="s">
        <v>115</v>
      </c>
      <c r="B57" s="159" t="s">
        <v>166</v>
      </c>
      <c r="C57" s="63" t="s">
        <v>105</v>
      </c>
      <c r="D57" s="73">
        <v>929.14</v>
      </c>
      <c r="E57" s="142">
        <v>0</v>
      </c>
      <c r="F57" s="140">
        <f>D57*E57</f>
        <v>0</v>
      </c>
    </row>
    <row r="58" spans="1:7" s="6" customFormat="1">
      <c r="A58" s="15"/>
      <c r="B58" s="80"/>
      <c r="C58" s="63"/>
      <c r="D58" s="73"/>
      <c r="E58" s="142"/>
      <c r="F58" s="140"/>
    </row>
    <row r="59" spans="1:7" s="6" customFormat="1" ht="26">
      <c r="A59" s="54" t="s">
        <v>117</v>
      </c>
      <c r="B59" s="80" t="s">
        <v>144</v>
      </c>
      <c r="C59" s="63" t="s">
        <v>94</v>
      </c>
      <c r="D59" s="73">
        <v>3842</v>
      </c>
      <c r="E59" s="142">
        <v>0</v>
      </c>
      <c r="F59" s="140">
        <f>D59*E59</f>
        <v>0</v>
      </c>
    </row>
    <row r="60" spans="1:7" s="6" customFormat="1">
      <c r="A60" s="15"/>
      <c r="B60" s="16"/>
      <c r="C60" s="63"/>
      <c r="D60" s="64"/>
      <c r="E60" s="142"/>
      <c r="F60" s="140"/>
    </row>
    <row r="61" spans="1:7" s="6" customFormat="1" ht="26">
      <c r="A61" s="54" t="s">
        <v>119</v>
      </c>
      <c r="B61" s="56" t="s">
        <v>116</v>
      </c>
      <c r="C61" s="63" t="s">
        <v>94</v>
      </c>
      <c r="D61" s="73">
        <v>2990</v>
      </c>
      <c r="E61" s="142">
        <v>0</v>
      </c>
      <c r="F61" s="140">
        <f>D61*E61</f>
        <v>0</v>
      </c>
    </row>
    <row r="62" spans="1:7">
      <c r="B62" s="54"/>
      <c r="C62" s="55"/>
      <c r="D62" s="73"/>
      <c r="E62" s="144"/>
      <c r="F62" s="140"/>
    </row>
    <row r="63" spans="1:7" s="6" customFormat="1" ht="26">
      <c r="A63" s="54" t="s">
        <v>121</v>
      </c>
      <c r="B63" s="56" t="s">
        <v>118</v>
      </c>
      <c r="C63" s="63" t="s">
        <v>94</v>
      </c>
      <c r="D63" s="73">
        <v>2990</v>
      </c>
      <c r="E63" s="142">
        <v>0</v>
      </c>
      <c r="F63" s="140">
        <f>D63*E63</f>
        <v>0</v>
      </c>
      <c r="G63" s="119"/>
    </row>
    <row r="64" spans="1:7" s="6" customFormat="1">
      <c r="A64" s="54"/>
      <c r="B64" s="56"/>
      <c r="C64" s="63"/>
      <c r="D64" s="73"/>
      <c r="E64" s="142"/>
      <c r="F64" s="140"/>
    </row>
    <row r="65" spans="1:13" s="6" customFormat="1" ht="16.899999999999999" customHeight="1">
      <c r="A65" s="54" t="s">
        <v>122</v>
      </c>
      <c r="B65" s="56" t="s">
        <v>120</v>
      </c>
      <c r="C65" s="63" t="s">
        <v>94</v>
      </c>
      <c r="D65" s="73">
        <v>2990</v>
      </c>
      <c r="E65" s="142">
        <v>0</v>
      </c>
      <c r="F65" s="140">
        <f>D65*E65</f>
        <v>0</v>
      </c>
    </row>
    <row r="66" spans="1:13" s="6" customFormat="1">
      <c r="A66" s="54"/>
      <c r="B66" s="56"/>
      <c r="C66" s="63"/>
      <c r="D66" s="73"/>
      <c r="E66" s="142"/>
      <c r="F66" s="140"/>
    </row>
    <row r="67" spans="1:13" s="6" customFormat="1" ht="39">
      <c r="A67" s="54" t="s">
        <v>168</v>
      </c>
      <c r="B67" s="56" t="s">
        <v>167</v>
      </c>
      <c r="C67" s="63" t="s">
        <v>97</v>
      </c>
      <c r="D67" s="73">
        <v>1144</v>
      </c>
      <c r="E67" s="142">
        <v>0</v>
      </c>
      <c r="F67" s="140">
        <f>D67*E67</f>
        <v>0</v>
      </c>
    </row>
    <row r="68" spans="1:13" s="6" customFormat="1">
      <c r="A68" s="54"/>
      <c r="B68" s="56"/>
      <c r="C68" s="63"/>
      <c r="D68" s="73"/>
      <c r="E68" s="142"/>
      <c r="F68" s="140"/>
    </row>
    <row r="69" spans="1:13" s="5" customFormat="1" ht="39">
      <c r="A69" s="108" t="s">
        <v>169</v>
      </c>
      <c r="B69" s="77" t="s">
        <v>170</v>
      </c>
      <c r="C69" s="58" t="s">
        <v>97</v>
      </c>
      <c r="D69" s="153">
        <v>176</v>
      </c>
      <c r="E69" s="144">
        <v>0</v>
      </c>
      <c r="F69" s="140">
        <f>D69*E69</f>
        <v>0</v>
      </c>
    </row>
    <row r="70" spans="1:13" s="5" customFormat="1">
      <c r="A70" s="70"/>
      <c r="B70" s="77"/>
      <c r="C70" s="58"/>
      <c r="D70" s="61"/>
      <c r="E70" s="73"/>
      <c r="F70" s="74"/>
    </row>
    <row r="71" spans="1:13" s="5" customFormat="1">
      <c r="A71" s="127"/>
      <c r="B71" s="127" t="s">
        <v>123</v>
      </c>
      <c r="C71" s="130"/>
      <c r="D71" s="131"/>
      <c r="E71" s="130"/>
      <c r="F71" s="139">
        <f>SUM(F53:F69)</f>
        <v>0</v>
      </c>
      <c r="G71" s="7"/>
      <c r="H71" s="1"/>
      <c r="I71" s="1"/>
      <c r="J71" s="1"/>
      <c r="K71" s="1"/>
      <c r="L71" s="1"/>
      <c r="M71" s="1"/>
    </row>
    <row r="72" spans="1:13" s="5" customFormat="1" ht="13.5" thickBot="1">
      <c r="A72" s="70"/>
      <c r="B72" s="70"/>
      <c r="C72" s="78"/>
      <c r="D72" s="79"/>
      <c r="E72" s="78"/>
      <c r="F72" s="71"/>
      <c r="G72" s="7"/>
      <c r="H72" s="1"/>
      <c r="I72" s="1"/>
      <c r="J72" s="1"/>
      <c r="K72" s="1"/>
      <c r="L72" s="1"/>
      <c r="M72" s="1"/>
    </row>
    <row r="73" spans="1:13" s="5" customFormat="1" ht="13.5" thickBot="1">
      <c r="A73" s="121" t="s">
        <v>124</v>
      </c>
      <c r="B73" s="122" t="s">
        <v>125</v>
      </c>
      <c r="C73" s="132"/>
      <c r="D73" s="133"/>
      <c r="E73" s="132"/>
      <c r="F73" s="134"/>
      <c r="G73" s="7"/>
      <c r="H73" s="1"/>
      <c r="I73" s="1"/>
      <c r="J73" s="1"/>
      <c r="K73" s="1"/>
      <c r="L73" s="1"/>
      <c r="M73" s="1"/>
    </row>
    <row r="74" spans="1:13" s="5" customFormat="1">
      <c r="A74" s="15"/>
      <c r="B74" s="16"/>
      <c r="C74" s="63"/>
      <c r="D74" s="64"/>
      <c r="E74" s="59"/>
      <c r="F74" s="60"/>
      <c r="G74" s="7"/>
      <c r="H74" s="1"/>
      <c r="I74" s="1"/>
      <c r="J74" s="1"/>
      <c r="K74" s="1"/>
      <c r="L74" s="1"/>
      <c r="M74" s="1"/>
    </row>
    <row r="75" spans="1:13" s="5" customFormat="1" ht="95.5" customHeight="1">
      <c r="A75" s="15" t="s">
        <v>113</v>
      </c>
      <c r="B75" s="56" t="s">
        <v>145</v>
      </c>
      <c r="C75" s="63" t="s">
        <v>97</v>
      </c>
      <c r="D75" s="73">
        <v>185</v>
      </c>
      <c r="E75" s="142">
        <v>0</v>
      </c>
      <c r="F75" s="141">
        <f>D75*E75</f>
        <v>0</v>
      </c>
      <c r="G75" s="7"/>
      <c r="H75" s="1"/>
      <c r="I75" s="1"/>
      <c r="J75" s="1"/>
      <c r="K75" s="1"/>
      <c r="L75" s="1"/>
      <c r="M75" s="1"/>
    </row>
    <row r="76" spans="1:13" s="5" customFormat="1">
      <c r="A76" s="15"/>
      <c r="B76" s="56"/>
      <c r="C76" s="63"/>
      <c r="D76" s="73"/>
      <c r="E76" s="140"/>
      <c r="F76" s="141"/>
      <c r="G76" s="7"/>
      <c r="H76" s="1"/>
      <c r="I76" s="1"/>
      <c r="J76" s="1"/>
      <c r="K76" s="1"/>
      <c r="L76" s="1"/>
      <c r="M76" s="1"/>
    </row>
    <row r="77" spans="1:13" s="5" customFormat="1" ht="55.5" customHeight="1">
      <c r="A77" s="15"/>
      <c r="B77" s="56" t="s">
        <v>165</v>
      </c>
      <c r="C77" s="57" t="s">
        <v>78</v>
      </c>
      <c r="D77" s="73">
        <v>1</v>
      </c>
      <c r="E77" s="142">
        <v>0</v>
      </c>
      <c r="F77" s="141">
        <f>D77*E77</f>
        <v>0</v>
      </c>
      <c r="G77" s="7"/>
      <c r="H77" s="1"/>
      <c r="I77" s="1"/>
      <c r="J77" s="1"/>
      <c r="K77" s="1"/>
      <c r="L77" s="1"/>
      <c r="M77" s="1"/>
    </row>
    <row r="78" spans="1:13" s="5" customFormat="1">
      <c r="A78" s="15"/>
      <c r="B78" s="56"/>
      <c r="C78" s="57"/>
      <c r="D78" s="73"/>
      <c r="E78" s="142"/>
      <c r="F78" s="141"/>
      <c r="G78" s="7"/>
      <c r="H78" s="1"/>
      <c r="I78" s="1"/>
      <c r="J78" s="1"/>
      <c r="K78" s="1"/>
      <c r="L78" s="1"/>
      <c r="M78" s="1"/>
    </row>
    <row r="79" spans="1:13" s="5" customFormat="1" ht="65">
      <c r="A79" s="15"/>
      <c r="B79" s="56" t="s">
        <v>164</v>
      </c>
      <c r="C79" s="57" t="s">
        <v>78</v>
      </c>
      <c r="D79" s="73">
        <v>5</v>
      </c>
      <c r="E79" s="142">
        <v>0</v>
      </c>
      <c r="F79" s="141">
        <f>D79*E79</f>
        <v>0</v>
      </c>
      <c r="G79" s="7"/>
      <c r="H79" s="1"/>
      <c r="I79" s="1"/>
      <c r="J79" s="1"/>
      <c r="K79" s="1"/>
      <c r="L79" s="1"/>
      <c r="M79" s="1"/>
    </row>
    <row r="80" spans="1:13" s="5" customFormat="1">
      <c r="A80" s="15"/>
      <c r="B80" s="56"/>
      <c r="C80" s="63"/>
      <c r="D80" s="73"/>
      <c r="E80" s="140"/>
      <c r="F80" s="141"/>
      <c r="G80" s="7"/>
      <c r="H80" s="1"/>
      <c r="I80" s="1"/>
      <c r="J80" s="1"/>
      <c r="K80" s="1"/>
      <c r="L80" s="1"/>
      <c r="M80" s="1"/>
    </row>
    <row r="81" spans="1:13" s="5" customFormat="1" ht="58.5" customHeight="1">
      <c r="A81" s="15"/>
      <c r="B81" s="56" t="s">
        <v>126</v>
      </c>
      <c r="C81" s="57" t="s">
        <v>94</v>
      </c>
      <c r="D81" s="73">
        <v>13</v>
      </c>
      <c r="E81" s="142">
        <v>0</v>
      </c>
      <c r="F81" s="141">
        <f>D81*E81</f>
        <v>0</v>
      </c>
      <c r="G81" s="7"/>
      <c r="H81" s="1"/>
      <c r="I81" s="1"/>
      <c r="J81" s="1"/>
      <c r="K81" s="1"/>
      <c r="L81" s="1"/>
      <c r="M81" s="1"/>
    </row>
    <row r="82" spans="1:13" s="5" customFormat="1">
      <c r="A82" s="15"/>
      <c r="B82" s="56"/>
      <c r="C82" s="63"/>
      <c r="D82" s="73"/>
      <c r="E82" s="140"/>
      <c r="F82" s="141"/>
      <c r="G82" s="7"/>
      <c r="H82" s="1"/>
      <c r="I82" s="1"/>
      <c r="J82" s="1"/>
      <c r="K82" s="1"/>
      <c r="L82" s="1"/>
      <c r="M82" s="1"/>
    </row>
    <row r="83" spans="1:13" s="5" customFormat="1" ht="26">
      <c r="A83" s="15"/>
      <c r="B83" s="56" t="s">
        <v>163</v>
      </c>
      <c r="C83" s="57" t="s">
        <v>97</v>
      </c>
      <c r="D83" s="73">
        <v>660</v>
      </c>
      <c r="E83" s="142">
        <v>0</v>
      </c>
      <c r="F83" s="141">
        <f>D83*E83</f>
        <v>0</v>
      </c>
      <c r="G83" s="7"/>
      <c r="H83" s="1"/>
      <c r="I83" s="1"/>
      <c r="J83" s="1"/>
      <c r="K83" s="1"/>
      <c r="L83" s="1"/>
      <c r="M83" s="1"/>
    </row>
    <row r="84" spans="1:13" s="5" customFormat="1">
      <c r="A84" s="15"/>
      <c r="B84" s="56"/>
      <c r="C84" s="63"/>
      <c r="D84" s="73"/>
      <c r="E84" s="140"/>
      <c r="F84" s="141"/>
      <c r="G84" s="7"/>
      <c r="H84" s="1"/>
      <c r="I84" s="1"/>
      <c r="J84" s="1"/>
      <c r="K84" s="1"/>
      <c r="L84" s="1"/>
      <c r="M84" s="1"/>
    </row>
    <row r="85" spans="1:13" s="5" customFormat="1" ht="67" customHeight="1">
      <c r="A85" s="15"/>
      <c r="B85" s="154" t="s">
        <v>160</v>
      </c>
      <c r="C85" s="63" t="s">
        <v>97</v>
      </c>
      <c r="D85" s="73">
        <f>D32</f>
        <v>96.5</v>
      </c>
      <c r="E85" s="142">
        <v>0</v>
      </c>
      <c r="F85" s="141">
        <f>D85*E85</f>
        <v>0</v>
      </c>
      <c r="G85" s="7"/>
      <c r="H85" s="1"/>
      <c r="I85" s="1"/>
      <c r="J85" s="1"/>
      <c r="K85" s="1"/>
      <c r="L85" s="1"/>
      <c r="M85" s="1"/>
    </row>
    <row r="86" spans="1:13" s="5" customFormat="1">
      <c r="A86" s="15"/>
      <c r="B86" s="56"/>
      <c r="C86" s="63"/>
      <c r="D86" s="73"/>
      <c r="E86" s="59"/>
      <c r="F86" s="60"/>
      <c r="G86" s="7"/>
      <c r="H86" s="1"/>
      <c r="I86" s="1"/>
      <c r="J86" s="1"/>
      <c r="K86" s="1"/>
      <c r="L86" s="1"/>
      <c r="M86" s="1"/>
    </row>
    <row r="87" spans="1:13" s="5" customFormat="1">
      <c r="A87" s="127"/>
      <c r="B87" s="127" t="s">
        <v>154</v>
      </c>
      <c r="C87" s="130"/>
      <c r="D87" s="131"/>
      <c r="E87" s="130"/>
      <c r="F87" s="143">
        <f>SUM(F75:F86)</f>
        <v>0</v>
      </c>
      <c r="G87" s="7"/>
      <c r="H87" s="1"/>
      <c r="I87" s="1"/>
      <c r="J87" s="1"/>
      <c r="K87" s="1"/>
      <c r="L87" s="1"/>
      <c r="M87" s="1"/>
    </row>
    <row r="88" spans="1:13" s="5" customFormat="1" ht="13.5" thickBot="1">
      <c r="A88" s="70"/>
      <c r="B88" s="70"/>
      <c r="C88" s="78"/>
      <c r="D88" s="79"/>
      <c r="E88" s="78"/>
      <c r="F88" s="71"/>
      <c r="G88" s="7"/>
      <c r="H88" s="1"/>
      <c r="I88" s="1"/>
      <c r="J88" s="1"/>
      <c r="K88" s="1"/>
      <c r="L88" s="1"/>
      <c r="M88" s="1"/>
    </row>
    <row r="89" spans="1:13" s="6" customFormat="1" ht="13.5" thickBot="1">
      <c r="A89" s="121" t="s">
        <v>124</v>
      </c>
      <c r="B89" s="122" t="s">
        <v>127</v>
      </c>
      <c r="C89" s="132"/>
      <c r="D89" s="133"/>
      <c r="E89" s="132"/>
      <c r="F89" s="134"/>
    </row>
    <row r="90" spans="1:13" s="6" customFormat="1">
      <c r="A90" s="15"/>
      <c r="B90" s="16"/>
      <c r="C90" s="63"/>
      <c r="D90" s="64"/>
      <c r="E90" s="59"/>
      <c r="F90" s="60"/>
    </row>
    <row r="91" spans="1:13" s="6" customFormat="1" ht="130">
      <c r="A91" s="15" t="s">
        <v>128</v>
      </c>
      <c r="B91" s="154" t="s">
        <v>161</v>
      </c>
      <c r="C91" s="63" t="s">
        <v>78</v>
      </c>
      <c r="D91" s="73">
        <v>5</v>
      </c>
      <c r="E91" s="140">
        <v>0</v>
      </c>
      <c r="F91" s="141">
        <f>D91*E91</f>
        <v>0</v>
      </c>
    </row>
    <row r="92" spans="1:13" s="6" customFormat="1">
      <c r="A92" s="15"/>
      <c r="B92" s="56"/>
      <c r="C92" s="63"/>
      <c r="D92" s="73"/>
      <c r="E92" s="140"/>
      <c r="F92" s="141"/>
    </row>
    <row r="93" spans="1:13" s="6" customFormat="1" ht="130">
      <c r="A93" s="15" t="s">
        <v>155</v>
      </c>
      <c r="B93" s="154" t="s">
        <v>162</v>
      </c>
      <c r="C93" s="63" t="s">
        <v>78</v>
      </c>
      <c r="D93" s="73">
        <v>2</v>
      </c>
      <c r="E93" s="140">
        <v>0</v>
      </c>
      <c r="F93" s="141">
        <f>D93*E93</f>
        <v>0</v>
      </c>
    </row>
    <row r="94" spans="1:13" s="6" customFormat="1" ht="13.15" customHeight="1">
      <c r="A94" s="15"/>
      <c r="B94" s="56"/>
      <c r="C94" s="63"/>
      <c r="D94" s="73"/>
      <c r="E94" s="59"/>
      <c r="F94" s="60"/>
    </row>
    <row r="95" spans="1:13" s="6" customFormat="1" ht="16.899999999999999" customHeight="1">
      <c r="A95" s="127"/>
      <c r="B95" s="127" t="s">
        <v>129</v>
      </c>
      <c r="C95" s="130"/>
      <c r="D95" s="131"/>
      <c r="E95" s="130"/>
      <c r="F95" s="143">
        <f>SUM(F91:F93)</f>
        <v>0</v>
      </c>
    </row>
    <row r="96" spans="1:13" s="5" customFormat="1" ht="13.5" thickBot="1">
      <c r="A96" s="70"/>
      <c r="B96" s="70"/>
      <c r="C96" s="78"/>
      <c r="D96" s="79"/>
      <c r="E96" s="78"/>
      <c r="F96" s="71"/>
      <c r="G96" s="7"/>
      <c r="H96" s="1"/>
      <c r="I96" s="1"/>
      <c r="J96" s="1"/>
      <c r="K96" s="1"/>
      <c r="L96" s="1"/>
      <c r="M96" s="1"/>
    </row>
    <row r="97" spans="1:13" s="6" customFormat="1" ht="13.5" thickBot="1">
      <c r="A97" s="121" t="s">
        <v>130</v>
      </c>
      <c r="B97" s="122" t="s">
        <v>131</v>
      </c>
      <c r="C97" s="132"/>
      <c r="D97" s="133"/>
      <c r="E97" s="132"/>
      <c r="F97" s="134"/>
      <c r="G97" s="5"/>
      <c r="H97" s="5"/>
      <c r="I97" s="5"/>
      <c r="J97" s="5"/>
      <c r="K97" s="5"/>
      <c r="L97" s="5"/>
      <c r="M97" s="5"/>
    </row>
    <row r="98" spans="1:13" s="6" customFormat="1">
      <c r="A98" s="15"/>
      <c r="B98" s="16"/>
      <c r="C98" s="63"/>
      <c r="D98" s="64"/>
      <c r="E98" s="59"/>
      <c r="F98" s="60"/>
    </row>
    <row r="99" spans="1:13" s="6" customFormat="1">
      <c r="A99" s="15" t="s">
        <v>132</v>
      </c>
      <c r="B99" s="56" t="s">
        <v>171</v>
      </c>
      <c r="C99" s="63" t="s">
        <v>133</v>
      </c>
      <c r="D99" s="64">
        <v>10</v>
      </c>
      <c r="E99" s="140">
        <v>0</v>
      </c>
      <c r="F99" s="141">
        <f>D99*E99</f>
        <v>0</v>
      </c>
    </row>
    <row r="100" spans="1:13" s="6" customFormat="1">
      <c r="A100" s="15"/>
      <c r="B100" s="16"/>
      <c r="C100" s="63"/>
      <c r="D100" s="64"/>
      <c r="E100" s="140"/>
      <c r="F100" s="141"/>
    </row>
    <row r="101" spans="1:13" s="6" customFormat="1">
      <c r="A101" s="15" t="s">
        <v>134</v>
      </c>
      <c r="B101" s="56" t="s">
        <v>172</v>
      </c>
      <c r="C101" s="63" t="s">
        <v>133</v>
      </c>
      <c r="D101" s="64">
        <v>10</v>
      </c>
      <c r="E101" s="140">
        <v>0</v>
      </c>
      <c r="F101" s="141">
        <f>D101*E101</f>
        <v>0</v>
      </c>
    </row>
    <row r="102" spans="1:13" s="6" customFormat="1">
      <c r="A102" s="15"/>
      <c r="B102" s="15"/>
      <c r="C102" s="63"/>
      <c r="D102" s="64"/>
      <c r="E102" s="140"/>
      <c r="F102" s="141"/>
    </row>
    <row r="103" spans="1:13" s="6" customFormat="1" ht="28.15" customHeight="1">
      <c r="A103" s="15" t="s">
        <v>135</v>
      </c>
      <c r="B103" s="56" t="s">
        <v>150</v>
      </c>
      <c r="C103" s="63" t="s">
        <v>78</v>
      </c>
      <c r="D103" s="64">
        <v>1</v>
      </c>
      <c r="E103" s="140">
        <v>0</v>
      </c>
      <c r="F103" s="141">
        <f>D103*E103</f>
        <v>0</v>
      </c>
    </row>
    <row r="104" spans="1:13" s="6" customFormat="1" ht="14.25" customHeight="1">
      <c r="A104" s="15"/>
      <c r="B104" s="56"/>
      <c r="C104" s="63"/>
      <c r="D104" s="64"/>
      <c r="E104" s="140"/>
      <c r="F104" s="141"/>
    </row>
    <row r="105" spans="1:13" s="6" customFormat="1">
      <c r="A105" s="15" t="s">
        <v>135</v>
      </c>
      <c r="B105" s="154" t="s">
        <v>173</v>
      </c>
      <c r="C105" s="63" t="s">
        <v>78</v>
      </c>
      <c r="D105" s="64">
        <v>1</v>
      </c>
      <c r="E105" s="140">
        <v>0</v>
      </c>
      <c r="F105" s="141">
        <f>D105*E105</f>
        <v>0</v>
      </c>
    </row>
    <row r="106" spans="1:13" s="6" customFormat="1" ht="13.5" customHeight="1">
      <c r="A106" s="15"/>
      <c r="B106" s="56"/>
      <c r="C106" s="63"/>
      <c r="D106" s="64"/>
      <c r="E106" s="140"/>
      <c r="F106" s="141"/>
    </row>
    <row r="107" spans="1:13" s="6" customFormat="1" ht="54.75" customHeight="1">
      <c r="A107" s="15" t="s">
        <v>135</v>
      </c>
      <c r="B107" s="56" t="s">
        <v>136</v>
      </c>
      <c r="C107" s="63" t="s">
        <v>78</v>
      </c>
      <c r="D107" s="64">
        <v>1</v>
      </c>
      <c r="E107" s="140">
        <v>0</v>
      </c>
      <c r="F107" s="141">
        <f>D107*E107</f>
        <v>0</v>
      </c>
    </row>
    <row r="108" spans="1:13" s="6" customFormat="1" ht="12.65" customHeight="1">
      <c r="A108" s="15"/>
      <c r="B108" s="16"/>
      <c r="C108" s="63"/>
      <c r="D108" s="64"/>
      <c r="E108" s="59"/>
      <c r="F108" s="74"/>
    </row>
    <row r="109" spans="1:13" s="5" customFormat="1">
      <c r="A109" s="127"/>
      <c r="B109" s="127" t="s">
        <v>137</v>
      </c>
      <c r="C109" s="130"/>
      <c r="D109" s="130"/>
      <c r="E109" s="130"/>
      <c r="F109" s="139">
        <f>SUM(F99:F107)</f>
        <v>0</v>
      </c>
    </row>
    <row r="110" spans="1:13">
      <c r="C110" s="63"/>
      <c r="D110" s="63"/>
      <c r="E110" s="63"/>
      <c r="F110" s="74"/>
    </row>
    <row r="111" spans="1:13">
      <c r="C111" s="63"/>
      <c r="D111" s="63"/>
      <c r="E111" s="63"/>
      <c r="F111" s="74"/>
    </row>
    <row r="112" spans="1:13">
      <c r="B112" s="120" t="s">
        <v>156</v>
      </c>
      <c r="C112" s="63"/>
      <c r="D112" s="63"/>
      <c r="E112" s="63"/>
      <c r="F112" s="74"/>
    </row>
    <row r="113" spans="2:6" ht="16" thickBot="1">
      <c r="B113" s="194"/>
      <c r="C113" s="194"/>
      <c r="D113" s="194"/>
      <c r="E113" s="194"/>
      <c r="F113" s="194"/>
    </row>
    <row r="114" spans="2:6">
      <c r="B114" s="91" t="s">
        <v>76</v>
      </c>
      <c r="C114" s="95"/>
      <c r="D114" s="96"/>
      <c r="E114" s="97"/>
      <c r="F114" s="135">
        <f>F34</f>
        <v>0</v>
      </c>
    </row>
    <row r="115" spans="2:6">
      <c r="B115" s="92" t="s">
        <v>102</v>
      </c>
      <c r="C115" s="155"/>
      <c r="D115" s="156"/>
      <c r="E115" s="98"/>
      <c r="F115" s="136">
        <f>F49</f>
        <v>0</v>
      </c>
    </row>
    <row r="116" spans="2:6">
      <c r="B116" s="92" t="s">
        <v>138</v>
      </c>
      <c r="C116" s="155"/>
      <c r="D116" s="156"/>
      <c r="E116" s="98"/>
      <c r="F116" s="136">
        <f>F71</f>
        <v>0</v>
      </c>
    </row>
    <row r="117" spans="2:6">
      <c r="B117" s="92" t="s">
        <v>125</v>
      </c>
      <c r="C117" s="155"/>
      <c r="D117" s="156"/>
      <c r="E117" s="98"/>
      <c r="F117" s="136">
        <f>F87</f>
        <v>0</v>
      </c>
    </row>
    <row r="118" spans="2:6">
      <c r="B118" s="92" t="s">
        <v>127</v>
      </c>
      <c r="C118" s="155"/>
      <c r="D118" s="156"/>
      <c r="E118" s="98"/>
      <c r="F118" s="136">
        <f>F95</f>
        <v>0</v>
      </c>
    </row>
    <row r="119" spans="2:6">
      <c r="B119" s="92" t="s">
        <v>131</v>
      </c>
      <c r="C119" s="155"/>
      <c r="D119" s="156"/>
      <c r="E119" s="98"/>
      <c r="F119" s="136">
        <f>F109</f>
        <v>0</v>
      </c>
    </row>
    <row r="120" spans="2:6">
      <c r="B120" s="92" t="s">
        <v>149</v>
      </c>
      <c r="C120" s="155"/>
      <c r="D120" s="156"/>
      <c r="E120" s="98"/>
      <c r="F120" s="136">
        <f>SUM(F114:F119)*0.05</f>
        <v>0</v>
      </c>
    </row>
    <row r="121" spans="2:6" ht="13.5" thickBot="1">
      <c r="B121" s="99"/>
      <c r="C121" s="100"/>
      <c r="D121" s="101"/>
      <c r="E121" s="102"/>
      <c r="F121" s="137"/>
    </row>
    <row r="122" spans="2:6" ht="16" thickBot="1">
      <c r="B122" s="195" t="s">
        <v>139</v>
      </c>
      <c r="C122" s="196"/>
      <c r="D122" s="196"/>
      <c r="E122" s="196"/>
      <c r="F122" s="157">
        <f>SUM(F114:F121)</f>
        <v>0</v>
      </c>
    </row>
    <row r="123" spans="2:6" ht="16.5" thickTop="1" thickBot="1">
      <c r="B123" s="183" t="s">
        <v>140</v>
      </c>
      <c r="C123" s="184"/>
      <c r="D123" s="184"/>
      <c r="E123" s="184"/>
      <c r="F123" s="138">
        <f>F122*0.22</f>
        <v>0</v>
      </c>
    </row>
    <row r="124" spans="2:6" ht="16.5" thickTop="1" thickBot="1">
      <c r="B124" s="185" t="s">
        <v>141</v>
      </c>
      <c r="C124" s="186"/>
      <c r="D124" s="186"/>
      <c r="E124" s="186"/>
      <c r="F124" s="158">
        <f>F123+F122</f>
        <v>0</v>
      </c>
    </row>
    <row r="125" spans="2:6">
      <c r="C125" s="63"/>
      <c r="D125" s="63"/>
      <c r="E125" s="63"/>
      <c r="F125" s="74"/>
    </row>
  </sheetData>
  <mergeCells count="7">
    <mergeCell ref="B123:E123"/>
    <mergeCell ref="B124:E124"/>
    <mergeCell ref="A2:F2"/>
    <mergeCell ref="A4:F4"/>
    <mergeCell ref="A8:F8"/>
    <mergeCell ref="B113:F113"/>
    <mergeCell ref="B122:E122"/>
  </mergeCells>
  <pageMargins left="0.98425196850393704" right="0.62992125984251968" top="0.74803149606299213" bottom="0.86614173228346458" header="0.31496062992125984" footer="0.31496062992125984"/>
  <pageSetup paperSize="9" orientation="portrait" r:id="rId1"/>
  <headerFooter>
    <oddHeader>&amp;C&amp;"Arial Narrow,Navadno"Št. projekta: 19-25&amp;R&amp;"Times New Roman,Navadno"Stran: &amp;P / &amp;N</oddHeader>
    <oddFooter>&amp;C&amp;"Arial Narrow,Navadno"Sanacija plazu na JP 846611 Sv. Trije Kralji (št.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Opombe</vt:lpstr>
      <vt:lpstr>Rekapitualcija</vt:lpstr>
      <vt:lpstr>Cesta</vt:lpstr>
      <vt:lpstr>Rekapitualcija!Področje_tiskanja</vt:lpstr>
      <vt:lpstr>Cesta!Tiskanje_naslovov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Sanacija plazu na lokalni cesti LC440801 Straža-Raskovec-Pobrež</dc:description>
  <cp:lastModifiedBy>Sebastijan Nudl</cp:lastModifiedBy>
  <cp:revision/>
  <dcterms:created xsi:type="dcterms:W3CDTF">2008-01-31T13:11:25Z</dcterms:created>
  <dcterms:modified xsi:type="dcterms:W3CDTF">2026-08-04T06:51:26Z</dcterms:modified>
  <cp:category/>
  <cp:contentStatus/>
</cp:coreProperties>
</file>